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1. паспорт Техсостояние ПС" sheetId="8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 " sheetId="10" r:id="rId6"/>
    <sheet name="8. Общие сведения" sheetId="7" r:id="rId7"/>
  </sheets>
  <definedNames>
    <definedName name="Print_Area_0" localSheetId="0">'1. паспорт местоположение'!$A$1:$C$47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ввод'!$A$1:$AC$62</definedName>
    <definedName name="Print_Area_0_0" localSheetId="0">'1. паспорт местоположение'!$A$1:$C$47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ввод'!$A$1:$AC$62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местоположение'!$A$1:$C$47</definedName>
    <definedName name="_xlnm.Print_Area" localSheetId="1">'3.1. паспорт Техсостояние ПС'!$A$2:$T$43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ввод'!$A$1:$AC$62</definedName>
    <definedName name="_xlnm.Print_Area" localSheetId="5">'7. Паспорт отчет о закупке '!$A$1:$AV$26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10" l="1"/>
  <c r="H21" i="10" s="1"/>
  <c r="I21" i="10" s="1"/>
  <c r="J21" i="10" s="1"/>
  <c r="K21" i="10" s="1"/>
  <c r="L21" i="10" s="1"/>
  <c r="M21" i="10" s="1"/>
  <c r="N21" i="10" s="1"/>
  <c r="O21" i="10" s="1"/>
  <c r="P21" i="10" s="1"/>
  <c r="Q21" i="10" s="1"/>
  <c r="R21" i="10" s="1"/>
  <c r="S21" i="10" s="1"/>
  <c r="T21" i="10" s="1"/>
  <c r="U21" i="10" s="1"/>
  <c r="V21" i="10" s="1"/>
  <c r="W21" i="10" s="1"/>
  <c r="X21" i="10" s="1"/>
  <c r="Y21" i="10" s="1"/>
  <c r="Z21" i="10" s="1"/>
  <c r="AA21" i="10" s="1"/>
  <c r="AB21" i="10" s="1"/>
  <c r="AC21" i="10" s="1"/>
  <c r="AD21" i="10" s="1"/>
  <c r="AE21" i="10" s="1"/>
  <c r="AF21" i="10" s="1"/>
  <c r="AG21" i="10" s="1"/>
  <c r="AH21" i="10" s="1"/>
  <c r="AI21" i="10" s="1"/>
  <c r="AJ21" i="10" s="1"/>
  <c r="AK21" i="10" s="1"/>
  <c r="AL21" i="10" s="1"/>
  <c r="AM21" i="10" s="1"/>
  <c r="AN21" i="10" s="1"/>
  <c r="AO21" i="10" s="1"/>
  <c r="AP21" i="10" s="1"/>
  <c r="AQ21" i="10" s="1"/>
  <c r="AR21" i="10" s="1"/>
  <c r="AS21" i="10" s="1"/>
  <c r="AT21" i="10" s="1"/>
  <c r="AU21" i="10" s="1"/>
  <c r="AV21" i="10" s="1"/>
  <c r="F21" i="10"/>
  <c r="D22" i="5" l="1"/>
  <c r="K22" i="5"/>
  <c r="J22" i="5"/>
  <c r="J25" i="5"/>
  <c r="D29" i="5"/>
  <c r="D30" i="5"/>
  <c r="D31" i="5"/>
  <c r="D32" i="5"/>
  <c r="D28" i="5"/>
  <c r="K29" i="5"/>
  <c r="K30" i="5"/>
  <c r="K31" i="5"/>
  <c r="K32" i="5"/>
  <c r="K33" i="5"/>
  <c r="K28" i="5"/>
  <c r="L28" i="5"/>
  <c r="D49" i="5"/>
  <c r="K49" i="5"/>
  <c r="L49" i="5"/>
  <c r="L22" i="5"/>
  <c r="L25" i="5"/>
  <c r="H43" i="5"/>
  <c r="H41" i="5" s="1"/>
  <c r="H28" i="5"/>
  <c r="H49" i="5" s="1"/>
  <c r="H25" i="5"/>
  <c r="C43" i="5"/>
  <c r="C52" i="5" s="1"/>
  <c r="C28" i="5"/>
  <c r="C49" i="5" s="1"/>
  <c r="C25" i="5"/>
  <c r="H52" i="5" l="1"/>
  <c r="C41" i="5"/>
  <c r="AB30" i="5" l="1"/>
  <c r="AC30" i="5"/>
  <c r="J31" i="5"/>
  <c r="J32" i="5"/>
  <c r="J30" i="5"/>
  <c r="J28" i="5"/>
  <c r="AC32" i="5"/>
  <c r="AC31" i="5"/>
  <c r="AB32" i="5"/>
  <c r="AC35" i="5"/>
  <c r="AC33" i="5"/>
  <c r="AB35" i="5"/>
  <c r="AB33" i="5"/>
  <c r="L35" i="5"/>
  <c r="L33" i="5"/>
  <c r="J35" i="5"/>
  <c r="J33" i="5"/>
  <c r="D25" i="5"/>
  <c r="AC25" i="5" s="1"/>
  <c r="AC22" i="5"/>
  <c r="AC28" i="5" l="1"/>
  <c r="D43" i="5" l="1"/>
  <c r="AB31" i="5"/>
  <c r="AB25" i="5"/>
  <c r="AB22" i="5"/>
  <c r="L52" i="5" l="1"/>
  <c r="L43" i="5"/>
  <c r="AB43" i="5"/>
  <c r="D52" i="5"/>
  <c r="J43" i="5"/>
  <c r="D41" i="5"/>
  <c r="AC43" i="5"/>
  <c r="J49" i="5"/>
  <c r="AC49" i="5"/>
  <c r="AB28" i="5"/>
  <c r="AB52" i="5"/>
  <c r="AC41" i="5" l="1"/>
  <c r="J41" i="5"/>
  <c r="J52" i="5"/>
  <c r="AC52" i="5"/>
  <c r="AB41" i="5"/>
  <c r="L41" i="5"/>
  <c r="AB49" i="5"/>
  <c r="A5" i="7"/>
  <c r="F4" i="5"/>
  <c r="I5" i="4"/>
  <c r="C5" i="3"/>
  <c r="A14" i="7" l="1"/>
  <c r="A11" i="7"/>
  <c r="F12" i="5"/>
  <c r="I12" i="4"/>
  <c r="H15" i="4"/>
  <c r="C12" i="3"/>
  <c r="C15" i="3"/>
</calcChain>
</file>

<file path=xl/sharedStrings.xml><?xml version="1.0" encoding="utf-8"?>
<sst xmlns="http://schemas.openxmlformats.org/spreadsheetml/2006/main" count="797" uniqueCount="400">
  <si>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</si>
  <si>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</si>
  <si>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</si>
  <si>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</si>
  <si>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</si>
  <si>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</si>
  <si>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</si>
  <si>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</si>
  <si>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</si>
  <si>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</si>
  <si>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</si>
  <si>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</si>
  <si>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</si>
  <si>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</si>
  <si>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</si>
  <si>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</si>
  <si>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</si>
  <si>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</si>
  <si>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</si>
  <si>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</si>
  <si>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</si>
  <si>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</si>
  <si>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</si>
  <si>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</si>
  <si>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</si>
  <si>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</si>
  <si>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</si>
  <si>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</si>
  <si>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</si>
  <si>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</si>
  <si>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</si>
  <si>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</si>
  <si>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</si>
  <si>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</si>
  <si>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</si>
  <si>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</si>
  <si>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</si>
  <si>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</si>
  <si>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</si>
  <si>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</si>
  <si>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</si>
  <si>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</si>
  <si>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</si>
  <si>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</si>
  <si>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</si>
  <si>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</si>
  <si>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</si>
  <si>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</si>
  <si>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</si>
  <si>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</si>
  <si>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</si>
  <si>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</si>
  <si>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</si>
  <si>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</si>
  <si>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</si>
  <si>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</si>
  <si>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</si>
  <si>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</si>
  <si>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</si>
  <si>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</si>
  <si>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</si>
  <si>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</si>
  <si>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</si>
  <si>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</si>
  <si>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</si>
  <si>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</si>
  <si>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</si>
  <si>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</si>
  <si>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</si>
  <si>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</si>
  <si>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</si>
  <si>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</si>
  <si>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</si>
  <si>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</si>
  <si>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</si>
  <si>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</si>
  <si>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</si>
  <si>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</si>
  <si>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</si>
  <si>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</si>
  <si>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</si>
  <si>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</si>
  <si>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</si>
  <si>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</si>
  <si>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</si>
  <si>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</si>
  <si>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</si>
  <si>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</si>
  <si>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</si>
  <si>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</si>
  <si>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</si>
  <si>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</si>
  <si>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</si>
  <si>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</si>
  <si>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</si>
  <si>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</si>
  <si>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</si>
  <si>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</si>
  <si>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</si>
  <si>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</si>
  <si>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</si>
  <si>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</si>
  <si>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</si>
  <si>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</si>
  <si>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</si>
  <si>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</si>
  <si>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</si>
  <si>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</si>
  <si>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</si>
  <si>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</si>
  <si>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</si>
  <si>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</si>
  <si>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</si>
  <si>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</si>
  <si>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</si>
  <si>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</si>
  <si>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</si>
  <si>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</si>
  <si>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</si>
  <si>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</si>
  <si>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</si>
  <si>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</si>
  <si>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</si>
  <si>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</si>
  <si>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</si>
  <si>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</si>
  <si>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</si>
  <si>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</si>
  <si>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</si>
  <si>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</si>
  <si>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</si>
  <si>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</si>
  <si>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</si>
  <si>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</si>
  <si>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</si>
  <si>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</si>
  <si>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</si>
  <si>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</si>
  <si>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</si>
  <si>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</si>
  <si>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</si>
  <si>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</si>
  <si>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</si>
  <si>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</si>
  <si>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</si>
  <si>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</si>
  <si>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</si>
  <si>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</si>
  <si>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</si>
  <si>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</si>
  <si>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</si>
  <si>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</si>
  <si>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</si>
  <si>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</si>
  <si>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</si>
  <si>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</si>
  <si>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</si>
  <si>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</si>
  <si>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</si>
  <si>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</si>
  <si>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</si>
  <si>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</si>
  <si>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</si>
  <si>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</si>
  <si>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</si>
  <si>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</si>
  <si>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</si>
  <si>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</si>
  <si>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</si>
  <si>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</si>
  <si>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</si>
  <si>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</si>
  <si>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</si>
  <si>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</si>
  <si>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</si>
  <si>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</si>
  <si>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</si>
  <si>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</si>
  <si>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</si>
  <si>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</si>
  <si>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</si>
  <si>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</si>
  <si>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</si>
  <si>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</si>
  <si>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</si>
  <si>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</si>
  <si>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</si>
  <si>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</si>
  <si>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</si>
  <si>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</si>
  <si>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</si>
  <si>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</si>
  <si>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</si>
  <si>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</si>
  <si>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</si>
  <si>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</si>
  <si>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</si>
  <si>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</si>
  <si>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</si>
  <si>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</si>
  <si>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</si>
  <si>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</si>
  <si>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</si>
  <si>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</si>
  <si>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</si>
  <si>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</si>
  <si>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</si>
  <si>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</si>
  <si>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</si>
  <si>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</si>
  <si>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</si>
  <si>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</si>
  <si>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</si>
  <si>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</si>
  <si>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</si>
  <si>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</si>
  <si>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</si>
  <si>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</si>
  <si>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</si>
  <si>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</si>
  <si>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</si>
  <si>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</si>
  <si>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</si>
  <si>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</si>
  <si>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</si>
  <si>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</si>
  <si>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</si>
  <si>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</si>
  <si>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</si>
  <si>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</si>
  <si>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</si>
  <si>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</si>
  <si>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</si>
  <si>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</si>
  <si>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</si>
  <si>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</si>
  <si>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</si>
  <si>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</si>
  <si>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</si>
  <si>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</si>
  <si>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</si>
  <si>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</si>
  <si>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</si>
  <si>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</si>
  <si>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</si>
  <si>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</si>
  <si>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</si>
  <si>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</si>
  <si>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</si>
  <si>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</si>
  <si>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</si>
  <si>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</si>
  <si>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</si>
  <si>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</si>
  <si>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</si>
  <si>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</si>
  <si>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</si>
  <si>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</si>
  <si>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</si>
  <si>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</si>
  <si>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</si>
  <si>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</si>
  <si>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</si>
  <si>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</si>
  <si>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</si>
  <si>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</si>
  <si>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</si>
  <si>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</si>
  <si>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</si>
  <si>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</si>
  <si>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</si>
  <si>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</si>
  <si>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</si>
  <si>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</si>
  <si>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</si>
  <si>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</si>
  <si>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</si>
  <si>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</si>
  <si>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</si>
  <si>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</si>
  <si>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</si>
  <si>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</si>
  <si>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</si>
  <si>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</si>
  <si>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ТП-42</t>
  </si>
  <si>
    <t>Модернизация, техническое перевооружение трансформаторных и иных подстанций, распределительных пунктов</t>
  </si>
  <si>
    <t>Повышение надежности бесперебойной подачи электроэнергии существующим и вновь подключаемым потребителям;                                                                                                       Обеспечение надлежащего качества электрической энергии;                                                        Уменьшение технологических потерь электрической энергии;                                                                             
Снижение процента износа объектов системы электроснабжения (сетей и трансформаторных подстанций);                                                                                     Модернизация существующего и установка нового оборудования;                                      Подключение новых потребителей.</t>
  </si>
  <si>
    <t>нд</t>
  </si>
  <si>
    <t>не требуется.</t>
  </si>
  <si>
    <t>Трансформатор силовой масляный</t>
  </si>
  <si>
    <t xml:space="preserve"> -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</si>
  <si>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</si>
  <si>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</si>
  <si>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(наименование инвестиционного проекта)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</si>
  <si>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</si>
  <si>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</si>
  <si>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</si>
  <si>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</si>
  <si>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</si>
  <si>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</si>
  <si>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</si>
  <si>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</si>
  <si>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</si>
  <si>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</si>
  <si>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</si>
  <si>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</si>
  <si>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</si>
  <si>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</si>
  <si>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</si>
  <si>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</si>
  <si>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</si>
  <si>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</si>
  <si>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</si>
  <si>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</si>
  <si>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</si>
  <si>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ТТU-АL-250</t>
  </si>
  <si>
    <t>Повышение эксплуатационной надежности и безопасности энергоснабжения потребителей</t>
  </si>
  <si>
    <t>Год 2022</t>
  </si>
  <si>
    <t xml:space="preserve">Замена ТП-42 </t>
  </si>
  <si>
    <t>АО"Учалинские электрические сети "</t>
  </si>
  <si>
    <t>1,981 (с НДС)</t>
  </si>
  <si>
    <t>КТПН 2хТМГ-250кВа</t>
  </si>
  <si>
    <t>Год раскрытия информации: 2022 год</t>
  </si>
  <si>
    <t>ТМГ</t>
  </si>
  <si>
    <t>-</t>
  </si>
  <si>
    <t>0,250</t>
  </si>
  <si>
    <t>Замена КТПН-42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</si>
  <si>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
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</t>
  </si>
  <si>
    <t>Год 2023</t>
  </si>
  <si>
    <t>Год 2024</t>
  </si>
  <si>
    <t>Год 2025</t>
  </si>
  <si>
    <t>Год 2026</t>
  </si>
  <si>
    <t>0</t>
  </si>
  <si>
    <t>2022</t>
  </si>
  <si>
    <t>1981</t>
  </si>
  <si>
    <t>Прочее новое строительство объектов электросетевого хозяйства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</si>
  <si>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</si>
  <si>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</si>
  <si>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</si>
  <si>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</si>
  <si>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</si>
  <si>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</si>
  <si>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</si>
  <si>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</si>
  <si>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</si>
  <si>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</si>
  <si>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</si>
  <si>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</si>
  <si>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</si>
  <si>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</si>
  <si>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</si>
  <si>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</si>
  <si>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</si>
  <si>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</si>
  <si>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</si>
  <si>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</si>
  <si>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</si>
  <si>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</si>
  <si>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</si>
  <si>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</si>
  <si>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</si>
  <si>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</si>
  <si>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</si>
  <si>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</si>
  <si>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</si>
  <si>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</si>
  <si>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</si>
  <si>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</si>
  <si>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</si>
  <si>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</si>
  <si>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</si>
  <si>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</si>
  <si>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</si>
  <si>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</si>
  <si>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</si>
  <si>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</si>
  <si>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</si>
  <si>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</si>
  <si>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</si>
  <si>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</si>
  <si>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</si>
  <si>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</si>
  <si>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</si>
  <si>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Замена КТП-42</t>
  </si>
  <si>
    <t xml:space="preserve">Факт </t>
  </si>
  <si>
    <t>2,687 (с НДС)</t>
  </si>
  <si>
    <t>2,687 млн.руб. (c НДC)</t>
  </si>
  <si>
    <t xml:space="preserve">Завершена </t>
  </si>
  <si>
    <t>Сметная стоимость проекта в ценах 2022 года с НДС, млн. руб.</t>
  </si>
  <si>
    <t>трансформаторная подстанция</t>
  </si>
  <si>
    <t>КП</t>
  </si>
  <si>
    <t>Запрос котировок (эл)</t>
  </si>
  <si>
    <t>наименования участников не раскрываются в соответстии с ФЗ 223</t>
  </si>
  <si>
    <t>5062,5 5266,66 5174,36</t>
  </si>
  <si>
    <t>ООО "220 Вольт"</t>
  </si>
  <si>
    <t>https://utp.sberbank-ast.ru/</t>
  </si>
  <si>
    <t>18.04.2022</t>
  </si>
  <si>
    <t>26.04.2022</t>
  </si>
  <si>
    <t>L_UES_P19</t>
  </si>
  <si>
    <t>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</si>
</sst>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4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2" fillId="0" borderId="0"/>
    <xf numFmtId="0" fontId="24" fillId="0" borderId="0"/>
    <xf numFmtId="0" fontId="16" fillId="0" borderId="0"/>
    <xf numFmtId="0" fontId="3" fillId="0" borderId="0"/>
    <xf numFmtId="0" fontId="2" fillId="0" borderId="0"/>
    <xf numFmtId="0" fontId="38" fillId="0" borderId="0"/>
    <xf numFmtId="0" fontId="40" fillId="0" borderId="0" applyNumberFormat="0" applyFill="0" applyBorder="0" applyAlignment="0" applyProtection="0"/>
    <xf numFmtId="0" fontId="16" fillId="0" borderId="0"/>
    <xf numFmtId="0" fontId="1" fillId="0" borderId="0"/>
  </cellStyleXfs>
  <cellXfs count="250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4" fillId="0" borderId="0" xfId="0" applyFont="1" applyBorder="1"/>
    <xf numFmtId="49" fontId="12" fillId="0" borderId="1" xfId="0" applyNumberFormat="1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/>
    <xf numFmtId="0" fontId="14" fillId="2" borderId="0" xfId="0" applyFont="1" applyFill="1"/>
    <xf numFmtId="0" fontId="0" fillId="0" borderId="0" xfId="0" applyBorder="1"/>
    <xf numFmtId="10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6" fillId="0" borderId="2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/>
    </xf>
    <xf numFmtId="0" fontId="16" fillId="0" borderId="0" xfId="0" applyFont="1" applyBorder="1" applyAlignment="1">
      <alignment horizontal="left" wrapText="1"/>
    </xf>
    <xf numFmtId="0" fontId="16" fillId="0" borderId="0" xfId="0" applyFont="1" applyBorder="1" applyAlignment="1"/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Border="1"/>
    <xf numFmtId="0" fontId="16" fillId="0" borderId="1" xfId="0" applyFont="1" applyBorder="1" applyAlignment="1">
      <alignment horizontal="justify" vertical="top" wrapText="1"/>
    </xf>
    <xf numFmtId="164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13" fillId="0" borderId="0" xfId="0" applyFont="1" applyBorder="1" applyAlignment="1">
      <alignment vertical="center"/>
    </xf>
    <xf numFmtId="0" fontId="6" fillId="0" borderId="0" xfId="0" applyFont="1" applyAlignment="1"/>
    <xf numFmtId="0" fontId="8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16" fillId="0" borderId="1" xfId="2" applyNumberFormat="1" applyFont="1" applyBorder="1" applyAlignment="1">
      <alignment horizontal="center" vertical="center"/>
    </xf>
    <xf numFmtId="49" fontId="16" fillId="0" borderId="1" xfId="2" applyNumberFormat="1" applyFont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/>
    </xf>
    <xf numFmtId="0" fontId="16" fillId="0" borderId="0" xfId="2" applyFont="1" applyAlignment="1">
      <alignment horizontal="left"/>
    </xf>
    <xf numFmtId="0" fontId="6" fillId="0" borderId="0" xfId="3" applyFont="1" applyAlignment="1">
      <alignment horizontal="right" vertical="center"/>
    </xf>
    <xf numFmtId="0" fontId="4" fillId="0" borderId="0" xfId="1" applyFont="1"/>
    <xf numFmtId="0" fontId="25" fillId="0" borderId="0" xfId="1" applyFont="1"/>
    <xf numFmtId="0" fontId="25" fillId="0" borderId="0" xfId="1" applyFont="1" applyFill="1"/>
    <xf numFmtId="0" fontId="6" fillId="0" borderId="0" xfId="3" applyFont="1" applyAlignment="1">
      <alignment horizontal="right"/>
    </xf>
    <xf numFmtId="0" fontId="26" fillId="0" borderId="0" xfId="1" applyFont="1" applyAlignment="1">
      <alignment horizontal="left" vertical="center"/>
    </xf>
    <xf numFmtId="0" fontId="25" fillId="0" borderId="0" xfId="1" applyFont="1" applyBorder="1"/>
    <xf numFmtId="0" fontId="30" fillId="0" borderId="0" xfId="1" applyFont="1"/>
    <xf numFmtId="0" fontId="16" fillId="0" borderId="0" xfId="2" applyFont="1" applyAlignment="1">
      <alignment horizontal="left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top"/>
    </xf>
    <xf numFmtId="49" fontId="16" fillId="0" borderId="0" xfId="2" applyNumberFormat="1" applyFont="1" applyAlignment="1">
      <alignment horizontal="center" vertical="center"/>
    </xf>
    <xf numFmtId="0" fontId="31" fillId="0" borderId="0" xfId="2" applyFont="1" applyAlignment="1">
      <alignment horizontal="left"/>
    </xf>
    <xf numFmtId="0" fontId="32" fillId="0" borderId="0" xfId="2" applyFont="1" applyAlignment="1">
      <alignment horizontal="left"/>
    </xf>
    <xf numFmtId="0" fontId="16" fillId="0" borderId="0" xfId="2" applyNumberFormat="1" applyFont="1" applyBorder="1" applyAlignment="1">
      <alignment horizontal="left"/>
    </xf>
    <xf numFmtId="0" fontId="16" fillId="0" borderId="0" xfId="2" applyNumberFormat="1" applyFont="1" applyBorder="1" applyAlignment="1">
      <alignment vertical="center"/>
    </xf>
    <xf numFmtId="0" fontId="16" fillId="0" borderId="0" xfId="2" applyFont="1" applyBorder="1" applyAlignment="1">
      <alignment horizontal="left"/>
    </xf>
    <xf numFmtId="0" fontId="16" fillId="0" borderId="0" xfId="2" applyNumberFormat="1" applyFont="1" applyBorder="1" applyAlignment="1">
      <alignment vertical="top" wrapText="1"/>
    </xf>
    <xf numFmtId="0" fontId="16" fillId="0" borderId="0" xfId="2" applyNumberFormat="1" applyFont="1" applyBorder="1" applyAlignment="1">
      <alignment horizontal="left" vertical="center"/>
    </xf>
    <xf numFmtId="0" fontId="1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33" fillId="0" borderId="0" xfId="0" applyFont="1"/>
    <xf numFmtId="165" fontId="8" fillId="0" borderId="1" xfId="0" applyNumberFormat="1" applyFont="1" applyBorder="1" applyAlignment="1">
      <alignment horizontal="center" vertical="center"/>
    </xf>
    <xf numFmtId="0" fontId="27" fillId="0" borderId="0" xfId="1" applyFont="1" applyAlignment="1">
      <alignment vertical="center"/>
    </xf>
    <xf numFmtId="0" fontId="35" fillId="0" borderId="0" xfId="1" applyFont="1" applyAlignment="1">
      <alignment vertical="center"/>
    </xf>
    <xf numFmtId="0" fontId="29" fillId="0" borderId="0" xfId="1" applyFont="1" applyAlignment="1">
      <alignment vertical="center"/>
    </xf>
    <xf numFmtId="0" fontId="23" fillId="0" borderId="0" xfId="1" applyFont="1" applyFill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40" fillId="4" borderId="5" xfId="7" applyFill="1" applyBorder="1" applyAlignment="1">
      <alignment horizontal="center" vertical="center" wrapText="1"/>
    </xf>
    <xf numFmtId="0" fontId="41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2" fillId="0" borderId="0" xfId="0" applyFont="1" applyAlignment="1"/>
    <xf numFmtId="14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34" fillId="0" borderId="0" xfId="9" applyFont="1"/>
    <xf numFmtId="0" fontId="8" fillId="0" borderId="0" xfId="9" applyFont="1" applyFill="1" applyAlignment="1">
      <alignment vertical="center"/>
    </xf>
    <xf numFmtId="0" fontId="34" fillId="3" borderId="0" xfId="9" applyFont="1" applyFill="1"/>
    <xf numFmtId="0" fontId="29" fillId="0" borderId="0" xfId="9" applyFont="1"/>
    <xf numFmtId="0" fontId="34" fillId="0" borderId="0" xfId="9" applyFont="1" applyAlignment="1"/>
    <xf numFmtId="0" fontId="34" fillId="0" borderId="0" xfId="9" applyFont="1" applyFill="1"/>
    <xf numFmtId="0" fontId="37" fillId="0" borderId="1" xfId="9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center" vertical="center"/>
    </xf>
    <xf numFmtId="0" fontId="39" fillId="0" borderId="1" xfId="9" applyFont="1" applyBorder="1" applyAlignment="1">
      <alignment horizontal="center" vertical="center"/>
    </xf>
    <xf numFmtId="0" fontId="39" fillId="0" borderId="0" xfId="9" applyFont="1"/>
    <xf numFmtId="0" fontId="15" fillId="0" borderId="3" xfId="9" applyFont="1" applyBorder="1" applyAlignment="1">
      <alignment horizontal="center" vertical="center"/>
    </xf>
    <xf numFmtId="0" fontId="15" fillId="4" borderId="5" xfId="9" applyFont="1" applyFill="1" applyBorder="1" applyAlignment="1">
      <alignment horizontal="center" vertical="center" wrapText="1"/>
    </xf>
    <xf numFmtId="166" fontId="15" fillId="4" borderId="5" xfId="9" applyNumberFormat="1" applyFont="1" applyFill="1" applyBorder="1" applyAlignment="1">
      <alignment horizontal="center" vertical="center" wrapText="1"/>
    </xf>
    <xf numFmtId="4" fontId="15" fillId="4" borderId="5" xfId="9" applyNumberFormat="1" applyFont="1" applyFill="1" applyBorder="1" applyAlignment="1">
      <alignment horizontal="center" vertical="center" wrapText="1"/>
    </xf>
    <xf numFmtId="49" fontId="15" fillId="4" borderId="5" xfId="9" applyNumberFormat="1" applyFont="1" applyFill="1" applyBorder="1" applyAlignment="1">
      <alignment horizontal="center" vertical="center" wrapText="1"/>
    </xf>
    <xf numFmtId="14" fontId="15" fillId="4" borderId="5" xfId="9" applyNumberFormat="1" applyFont="1" applyFill="1" applyBorder="1" applyAlignment="1">
      <alignment horizontal="center" vertical="center" wrapText="1"/>
    </xf>
    <xf numFmtId="0" fontId="15" fillId="0" borderId="5" xfId="9" applyFont="1" applyBorder="1" applyAlignment="1">
      <alignment horizontal="center" vertical="center" wrapText="1"/>
    </xf>
    <xf numFmtId="0" fontId="34" fillId="0" borderId="0" xfId="9" applyFont="1" applyAlignment="1">
      <alignment horizontal="center" vertical="center"/>
    </xf>
    <xf numFmtId="4" fontId="15" fillId="4" borderId="14" xfId="9" applyNumberFormat="1" applyFont="1" applyFill="1" applyBorder="1" applyAlignment="1">
      <alignment horizontal="center" vertical="center" wrapText="1"/>
    </xf>
    <xf numFmtId="0" fontId="15" fillId="4" borderId="14" xfId="9" applyFont="1" applyFill="1" applyBorder="1" applyAlignment="1">
      <alignment horizontal="center" vertical="center" wrapText="1"/>
    </xf>
    <xf numFmtId="0" fontId="34" fillId="0" borderId="1" xfId="9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16" fillId="0" borderId="4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49" fontId="16" fillId="0" borderId="0" xfId="2" applyNumberFormat="1" applyFont="1" applyBorder="1" applyAlignment="1">
      <alignment horizontal="left" vertical="top"/>
    </xf>
    <xf numFmtId="0" fontId="21" fillId="0" borderId="0" xfId="0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37" fillId="0" borderId="6" xfId="9" applyFont="1" applyFill="1" applyBorder="1" applyAlignment="1">
      <alignment horizontal="center" vertical="center" wrapText="1"/>
    </xf>
    <xf numFmtId="0" fontId="37" fillId="0" borderId="3" xfId="9" applyFont="1" applyFill="1" applyBorder="1" applyAlignment="1">
      <alignment horizontal="center" vertical="center" wrapText="1"/>
    </xf>
    <xf numFmtId="0" fontId="8" fillId="0" borderId="6" xfId="9" applyFont="1" applyFill="1" applyBorder="1" applyAlignment="1" applyProtection="1">
      <alignment horizontal="center" vertical="center" wrapText="1"/>
    </xf>
    <xf numFmtId="0" fontId="8" fillId="0" borderId="3" xfId="9" applyFont="1" applyFill="1" applyBorder="1" applyAlignment="1" applyProtection="1">
      <alignment horizontal="center" vertical="center" wrapText="1"/>
    </xf>
    <xf numFmtId="0" fontId="37" fillId="0" borderId="1" xfId="9" applyFont="1" applyFill="1" applyBorder="1" applyAlignment="1">
      <alignment horizontal="center" vertical="center" wrapText="1"/>
    </xf>
    <xf numFmtId="0" fontId="37" fillId="0" borderId="6" xfId="9" applyFont="1" applyFill="1" applyBorder="1" applyAlignment="1">
      <alignment horizontal="center" vertical="center" textRotation="90" wrapText="1"/>
    </xf>
    <xf numFmtId="0" fontId="37" fillId="0" borderId="3" xfId="9" applyFont="1" applyFill="1" applyBorder="1" applyAlignment="1">
      <alignment horizontal="center" vertical="center" textRotation="90" wrapText="1"/>
    </xf>
    <xf numFmtId="0" fontId="19" fillId="0" borderId="6" xfId="6" applyFont="1" applyFill="1" applyBorder="1" applyAlignment="1">
      <alignment horizontal="center" vertical="center" textRotation="90" wrapText="1"/>
    </xf>
    <xf numFmtId="0" fontId="19" fillId="0" borderId="3" xfId="6" applyFont="1" applyFill="1" applyBorder="1" applyAlignment="1">
      <alignment horizontal="center" vertical="center" textRotation="90" wrapText="1"/>
    </xf>
    <xf numFmtId="0" fontId="8" fillId="0" borderId="6" xfId="3" applyFont="1" applyFill="1" applyBorder="1" applyAlignment="1">
      <alignment horizontal="center" vertical="center" textRotation="90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37" fillId="0" borderId="6" xfId="9" applyFont="1" applyFill="1" applyBorder="1" applyAlignment="1">
      <alignment horizontal="center" vertical="center"/>
    </xf>
    <xf numFmtId="0" fontId="37" fillId="0" borderId="3" xfId="9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center" vertical="center" textRotation="90" wrapText="1"/>
    </xf>
    <xf numFmtId="0" fontId="8" fillId="0" borderId="1" xfId="9" applyFont="1" applyFill="1" applyBorder="1" applyAlignment="1" applyProtection="1">
      <alignment horizontal="center" vertical="center" textRotation="90" wrapText="1"/>
    </xf>
    <xf numFmtId="0" fontId="37" fillId="0" borderId="7" xfId="9" applyFont="1" applyFill="1" applyBorder="1" applyAlignment="1">
      <alignment horizontal="center" vertical="center" wrapText="1"/>
    </xf>
    <xf numFmtId="0" fontId="37" fillId="0" borderId="15" xfId="9" applyFont="1" applyFill="1" applyBorder="1" applyAlignment="1">
      <alignment horizontal="center" vertical="center" wrapText="1"/>
    </xf>
    <xf numFmtId="0" fontId="37" fillId="0" borderId="18" xfId="9" applyFont="1" applyFill="1" applyBorder="1" applyAlignment="1">
      <alignment horizontal="center" vertical="center" wrapText="1"/>
    </xf>
    <xf numFmtId="0" fontId="37" fillId="0" borderId="17" xfId="9" applyFont="1" applyFill="1" applyBorder="1" applyAlignment="1">
      <alignment horizontal="center" vertical="center" wrapText="1"/>
    </xf>
    <xf numFmtId="0" fontId="37" fillId="0" borderId="2" xfId="9" applyFont="1" applyFill="1" applyBorder="1" applyAlignment="1">
      <alignment horizontal="center" vertical="center" wrapText="1"/>
    </xf>
    <xf numFmtId="0" fontId="37" fillId="0" borderId="13" xfId="9" applyFont="1" applyFill="1" applyBorder="1" applyAlignment="1">
      <alignment horizontal="center" vertical="center" wrapText="1"/>
    </xf>
    <xf numFmtId="0" fontId="37" fillId="0" borderId="14" xfId="9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0" fillId="3" borderId="0" xfId="0" applyFill="1"/>
    <xf numFmtId="0" fontId="10" fillId="3" borderId="0" xfId="0" applyFont="1" applyFill="1" applyAlignment="1">
      <alignment vertical="center"/>
    </xf>
    <xf numFmtId="0" fontId="6" fillId="3" borderId="0" xfId="0" applyFont="1" applyFill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42" fillId="0" borderId="0" xfId="0" applyFont="1"/>
    <xf numFmtId="0" fontId="8" fillId="0" borderId="8" xfId="0" applyFont="1" applyBorder="1" applyAlignment="1">
      <alignment horizontal="justify"/>
    </xf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horizontal="justify" vertical="center"/>
    </xf>
    <xf numFmtId="0" fontId="16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vertical="top" wrapText="1"/>
    </xf>
    <xf numFmtId="0" fontId="16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justify" vertical="top" wrapText="1"/>
    </xf>
    <xf numFmtId="0" fontId="8" fillId="0" borderId="8" xfId="0" applyFont="1" applyBorder="1" applyAlignment="1">
      <alignment horizontal="justify" vertical="top" wrapText="1"/>
    </xf>
    <xf numFmtId="0" fontId="8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0" xfId="0" applyFont="1" applyBorder="1"/>
    <xf numFmtId="0" fontId="16" fillId="0" borderId="10" xfId="0" applyFont="1" applyBorder="1" applyAlignment="1">
      <alignment horizontal="center" vertical="center" wrapText="1"/>
    </xf>
  </cellXfs>
  <cellStyles count="10">
    <cellStyle name="Гиперссылка" xfId="7" builtinId="8"/>
    <cellStyle name="Обычный" xfId="0" builtinId="0"/>
    <cellStyle name="Обычный 2" xfId="4"/>
    <cellStyle name="Обычный 2 2" xfId="2"/>
    <cellStyle name="Обычный 3" xfId="3"/>
    <cellStyle name="Обычный 5" xfId="6"/>
    <cellStyle name="Обычный 6 2 3" xfId="5"/>
    <cellStyle name="Обычный 6 2 3 2" xfId="9"/>
    <cellStyle name="Обычный 7" xfId="1"/>
    <cellStyle name="Пояснение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utp.sberbank-ast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view="pageBreakPreview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50" t="s">
        <v>322</v>
      </c>
      <c r="C5" s="15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55" t="s">
        <v>3</v>
      </c>
      <c r="B7" s="155"/>
      <c r="C7" s="15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56" t="s">
        <v>4</v>
      </c>
      <c r="B9" s="156"/>
      <c r="C9" s="15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57" t="s">
        <v>5</v>
      </c>
      <c r="B10" s="157"/>
      <c r="C10" s="157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73"/>
      <c r="C12" s="73" t="s">
        <v>398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57" t="s">
        <v>6</v>
      </c>
      <c r="B13" s="157"/>
      <c r="C13" s="157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72"/>
      <c r="C15" s="72" t="s">
        <v>326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57" t="s">
        <v>7</v>
      </c>
      <c r="B16" s="157"/>
      <c r="C16" s="15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1" t="s">
        <v>8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335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26" x14ac:dyDescent="0.25">
      <c r="A23" s="21" t="s">
        <v>14</v>
      </c>
      <c r="B23" s="23" t="s">
        <v>15</v>
      </c>
      <c r="C23" s="24" t="s">
        <v>286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47.25" x14ac:dyDescent="0.25">
      <c r="A24" s="21" t="s">
        <v>16</v>
      </c>
      <c r="B24" s="24" t="s">
        <v>17</v>
      </c>
      <c r="C24" s="18" t="s">
        <v>326</v>
      </c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31.5" x14ac:dyDescent="0.2">
      <c r="A25" s="21" t="s">
        <v>19</v>
      </c>
      <c r="B25" s="24" t="s">
        <v>20</v>
      </c>
      <c r="C25" s="18" t="s">
        <v>21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22</v>
      </c>
      <c r="B26" s="24" t="s">
        <v>23</v>
      </c>
      <c r="C26" s="37" t="s">
        <v>281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18.75" x14ac:dyDescent="0.2">
      <c r="A27" s="21" t="s">
        <v>24</v>
      </c>
      <c r="B27" s="24" t="s">
        <v>25</v>
      </c>
      <c r="C27" s="18" t="s">
        <v>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7.25" x14ac:dyDescent="0.2">
      <c r="A28" s="21" t="s">
        <v>27</v>
      </c>
      <c r="B28" s="24" t="s">
        <v>28</v>
      </c>
      <c r="C28" s="18" t="s">
        <v>26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31.5" x14ac:dyDescent="0.2">
      <c r="A29" s="21" t="s">
        <v>29</v>
      </c>
      <c r="B29" s="24" t="s">
        <v>30</v>
      </c>
      <c r="C29" s="18" t="s">
        <v>26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31.5" x14ac:dyDescent="0.2">
      <c r="A30" s="21" t="s">
        <v>31</v>
      </c>
      <c r="B30" s="24" t="s">
        <v>32</v>
      </c>
      <c r="C30" s="18" t="s">
        <v>26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31.5" x14ac:dyDescent="0.2">
      <c r="A31" s="21" t="s">
        <v>33</v>
      </c>
      <c r="B31" s="24" t="s">
        <v>34</v>
      </c>
      <c r="C31" s="18" t="s">
        <v>26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78.75" x14ac:dyDescent="0.2">
      <c r="A32" s="21" t="s">
        <v>35</v>
      </c>
      <c r="B32" s="24" t="s">
        <v>36</v>
      </c>
      <c r="C32" s="18" t="s">
        <v>37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94.5" x14ac:dyDescent="0.2">
      <c r="A33" s="21" t="s">
        <v>38</v>
      </c>
      <c r="B33" s="24" t="s">
        <v>39</v>
      </c>
      <c r="C33" s="18" t="s">
        <v>37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47.25" x14ac:dyDescent="0.25">
      <c r="A34" s="21" t="s">
        <v>40</v>
      </c>
      <c r="B34" s="24" t="s">
        <v>41</v>
      </c>
      <c r="C34" s="18" t="s">
        <v>18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31.5" x14ac:dyDescent="0.25">
      <c r="A35" s="21" t="s">
        <v>42</v>
      </c>
      <c r="B35" s="24" t="s">
        <v>43</v>
      </c>
      <c r="C35" s="1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15.75" x14ac:dyDescent="0.25">
      <c r="A36" s="21" t="s">
        <v>44</v>
      </c>
      <c r="B36" s="24" t="s">
        <v>45</v>
      </c>
      <c r="C36" s="18" t="s">
        <v>26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5.75" x14ac:dyDescent="0.25">
      <c r="A37" s="21" t="s">
        <v>46</v>
      </c>
      <c r="B37" s="24" t="s">
        <v>47</v>
      </c>
      <c r="C37" s="18" t="s">
        <v>26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15.75" x14ac:dyDescent="0.25">
      <c r="A38" s="152"/>
      <c r="B38" s="153"/>
      <c r="C38" s="154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63" x14ac:dyDescent="0.25">
      <c r="A39" s="21" t="s">
        <v>48</v>
      </c>
      <c r="B39" s="24" t="s">
        <v>49</v>
      </c>
      <c r="C39" s="111" t="s">
        <v>321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94.5" x14ac:dyDescent="0.25">
      <c r="A40" s="21" t="s">
        <v>50</v>
      </c>
      <c r="B40" s="24" t="s">
        <v>51</v>
      </c>
      <c r="C40" s="18" t="s">
        <v>287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66" customHeight="1" x14ac:dyDescent="0.25">
      <c r="A41" s="21" t="s">
        <v>52</v>
      </c>
      <c r="B41" s="24" t="s">
        <v>53</v>
      </c>
      <c r="C41" s="18" t="s">
        <v>287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173.25" x14ac:dyDescent="0.25">
      <c r="A42" s="21" t="s">
        <v>54</v>
      </c>
      <c r="B42" s="24" t="s">
        <v>55</v>
      </c>
      <c r="C42" s="18" t="s">
        <v>287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94.5" x14ac:dyDescent="0.25">
      <c r="A43" s="21" t="s">
        <v>56</v>
      </c>
      <c r="B43" s="24" t="s">
        <v>57</v>
      </c>
      <c r="C43" s="30" t="s">
        <v>287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94.5" x14ac:dyDescent="0.25">
      <c r="A44" s="21" t="s">
        <v>58</v>
      </c>
      <c r="B44" s="24" t="s">
        <v>59</v>
      </c>
      <c r="C44" s="31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94.5" x14ac:dyDescent="0.25">
      <c r="A45" s="21" t="s">
        <v>61</v>
      </c>
      <c r="B45" s="24" t="s">
        <v>62</v>
      </c>
      <c r="C45" s="30" t="s">
        <v>288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50.25" customHeight="1" x14ac:dyDescent="0.25">
      <c r="A46" s="21" t="s">
        <v>63</v>
      </c>
      <c r="B46" s="24" t="s">
        <v>283</v>
      </c>
      <c r="C46" s="60" t="s">
        <v>320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47.25" x14ac:dyDescent="0.25">
      <c r="A47" s="21" t="s">
        <v>64</v>
      </c>
      <c r="B47" s="24" t="s">
        <v>65</v>
      </c>
      <c r="C47" s="60" t="s">
        <v>385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</sheetData>
  <mergeCells count="8">
    <mergeCell ref="B5:C5"/>
    <mergeCell ref="A18:C18"/>
    <mergeCell ref="A38:C38"/>
    <mergeCell ref="A7:C7"/>
    <mergeCell ref="A9:C9"/>
    <mergeCell ref="A10:C10"/>
    <mergeCell ref="A13:C13"/>
    <mergeCell ref="A16:C16"/>
  </mergeCells>
  <pageMargins left="0.70833333333333304" right="0.70833333333333304" top="0.74791666666666701" bottom="0.74791666666666701" header="0.51180555555555496" footer="0.51180555555555496"/>
  <pageSetup paperSize="9" scale="3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3"/>
  <sheetViews>
    <sheetView topLeftCell="A12" zoomScale="80" zoomScaleNormal="80" workbookViewId="0">
      <selection activeCell="M26" sqref="M26"/>
    </sheetView>
  </sheetViews>
  <sheetFormatPr defaultColWidth="10.7109375" defaultRowHeight="15.75" x14ac:dyDescent="0.25"/>
  <cols>
    <col min="1" max="1" width="9.5703125" style="85" customWidth="1"/>
    <col min="2" max="2" width="8.7109375" style="85" customWidth="1"/>
    <col min="3" max="3" width="12.7109375" style="85" customWidth="1"/>
    <col min="4" max="4" width="18" style="85" customWidth="1"/>
    <col min="5" max="5" width="11.140625" style="85" customWidth="1"/>
    <col min="6" max="6" width="11" style="85" customWidth="1"/>
    <col min="7" max="8" width="8.7109375" style="85" customWidth="1"/>
    <col min="9" max="9" width="7.28515625" style="85" customWidth="1"/>
    <col min="10" max="10" width="9.28515625" style="85" customWidth="1"/>
    <col min="11" max="11" width="10.28515625" style="85" customWidth="1"/>
    <col min="12" max="12" width="8.7109375" style="85" customWidth="1"/>
    <col min="13" max="13" width="12.140625" style="85" customWidth="1"/>
    <col min="14" max="15" width="8.7109375" style="85" customWidth="1"/>
    <col min="16" max="16" width="19.42578125" style="85" customWidth="1"/>
    <col min="17" max="17" width="21.7109375" style="85" customWidth="1"/>
    <col min="18" max="18" width="23.7109375" style="85" customWidth="1"/>
    <col min="19" max="19" width="19.7109375" style="85" customWidth="1"/>
    <col min="20" max="20" width="18.42578125" style="85" customWidth="1"/>
    <col min="21" max="237" width="10.7109375" style="85"/>
    <col min="238" max="242" width="15.7109375" style="85" customWidth="1"/>
    <col min="243" max="246" width="12.7109375" style="85" customWidth="1"/>
    <col min="247" max="250" width="15.7109375" style="85" customWidth="1"/>
    <col min="251" max="251" width="22.85546875" style="85" customWidth="1"/>
    <col min="252" max="252" width="20.7109375" style="85" customWidth="1"/>
    <col min="253" max="253" width="16.7109375" style="85" customWidth="1"/>
    <col min="254" max="493" width="10.7109375" style="85"/>
    <col min="494" max="498" width="15.7109375" style="85" customWidth="1"/>
    <col min="499" max="502" width="12.7109375" style="85" customWidth="1"/>
    <col min="503" max="506" width="15.7109375" style="85" customWidth="1"/>
    <col min="507" max="507" width="22.85546875" style="85" customWidth="1"/>
    <col min="508" max="508" width="20.7109375" style="85" customWidth="1"/>
    <col min="509" max="509" width="16.7109375" style="85" customWidth="1"/>
    <col min="510" max="749" width="10.7109375" style="85"/>
    <col min="750" max="754" width="15.7109375" style="85" customWidth="1"/>
    <col min="755" max="758" width="12.7109375" style="85" customWidth="1"/>
    <col min="759" max="762" width="15.7109375" style="85" customWidth="1"/>
    <col min="763" max="763" width="22.85546875" style="85" customWidth="1"/>
    <col min="764" max="764" width="20.7109375" style="85" customWidth="1"/>
    <col min="765" max="765" width="16.7109375" style="85" customWidth="1"/>
    <col min="766" max="1005" width="10.7109375" style="85"/>
    <col min="1006" max="1010" width="15.7109375" style="85" customWidth="1"/>
    <col min="1011" max="1014" width="12.7109375" style="85" customWidth="1"/>
    <col min="1015" max="1018" width="15.7109375" style="85" customWidth="1"/>
    <col min="1019" max="1019" width="22.85546875" style="85" customWidth="1"/>
    <col min="1020" max="1020" width="20.7109375" style="85" customWidth="1"/>
    <col min="1021" max="1021" width="16.7109375" style="85" customWidth="1"/>
    <col min="1022" max="1261" width="10.7109375" style="85"/>
    <col min="1262" max="1266" width="15.7109375" style="85" customWidth="1"/>
    <col min="1267" max="1270" width="12.7109375" style="85" customWidth="1"/>
    <col min="1271" max="1274" width="15.7109375" style="85" customWidth="1"/>
    <col min="1275" max="1275" width="22.85546875" style="85" customWidth="1"/>
    <col min="1276" max="1276" width="20.7109375" style="85" customWidth="1"/>
    <col min="1277" max="1277" width="16.7109375" style="85" customWidth="1"/>
    <col min="1278" max="1517" width="10.7109375" style="85"/>
    <col min="1518" max="1522" width="15.7109375" style="85" customWidth="1"/>
    <col min="1523" max="1526" width="12.7109375" style="85" customWidth="1"/>
    <col min="1527" max="1530" width="15.7109375" style="85" customWidth="1"/>
    <col min="1531" max="1531" width="22.85546875" style="85" customWidth="1"/>
    <col min="1532" max="1532" width="20.7109375" style="85" customWidth="1"/>
    <col min="1533" max="1533" width="16.7109375" style="85" customWidth="1"/>
    <col min="1534" max="1773" width="10.7109375" style="85"/>
    <col min="1774" max="1778" width="15.7109375" style="85" customWidth="1"/>
    <col min="1779" max="1782" width="12.7109375" style="85" customWidth="1"/>
    <col min="1783" max="1786" width="15.7109375" style="85" customWidth="1"/>
    <col min="1787" max="1787" width="22.85546875" style="85" customWidth="1"/>
    <col min="1788" max="1788" width="20.7109375" style="85" customWidth="1"/>
    <col min="1789" max="1789" width="16.7109375" style="85" customWidth="1"/>
    <col min="1790" max="2029" width="10.7109375" style="85"/>
    <col min="2030" max="2034" width="15.7109375" style="85" customWidth="1"/>
    <col min="2035" max="2038" width="12.7109375" style="85" customWidth="1"/>
    <col min="2039" max="2042" width="15.7109375" style="85" customWidth="1"/>
    <col min="2043" max="2043" width="22.85546875" style="85" customWidth="1"/>
    <col min="2044" max="2044" width="20.7109375" style="85" customWidth="1"/>
    <col min="2045" max="2045" width="16.7109375" style="85" customWidth="1"/>
    <col min="2046" max="2285" width="10.7109375" style="85"/>
    <col min="2286" max="2290" width="15.7109375" style="85" customWidth="1"/>
    <col min="2291" max="2294" width="12.7109375" style="85" customWidth="1"/>
    <col min="2295" max="2298" width="15.7109375" style="85" customWidth="1"/>
    <col min="2299" max="2299" width="22.85546875" style="85" customWidth="1"/>
    <col min="2300" max="2300" width="20.7109375" style="85" customWidth="1"/>
    <col min="2301" max="2301" width="16.7109375" style="85" customWidth="1"/>
    <col min="2302" max="2541" width="10.7109375" style="85"/>
    <col min="2542" max="2546" width="15.7109375" style="85" customWidth="1"/>
    <col min="2547" max="2550" width="12.7109375" style="85" customWidth="1"/>
    <col min="2551" max="2554" width="15.7109375" style="85" customWidth="1"/>
    <col min="2555" max="2555" width="22.85546875" style="85" customWidth="1"/>
    <col min="2556" max="2556" width="20.7109375" style="85" customWidth="1"/>
    <col min="2557" max="2557" width="16.7109375" style="85" customWidth="1"/>
    <col min="2558" max="2797" width="10.7109375" style="85"/>
    <col min="2798" max="2802" width="15.7109375" style="85" customWidth="1"/>
    <col min="2803" max="2806" width="12.7109375" style="85" customWidth="1"/>
    <col min="2807" max="2810" width="15.7109375" style="85" customWidth="1"/>
    <col min="2811" max="2811" width="22.85546875" style="85" customWidth="1"/>
    <col min="2812" max="2812" width="20.7109375" style="85" customWidth="1"/>
    <col min="2813" max="2813" width="16.7109375" style="85" customWidth="1"/>
    <col min="2814" max="3053" width="10.7109375" style="85"/>
    <col min="3054" max="3058" width="15.7109375" style="85" customWidth="1"/>
    <col min="3059" max="3062" width="12.7109375" style="85" customWidth="1"/>
    <col min="3063" max="3066" width="15.7109375" style="85" customWidth="1"/>
    <col min="3067" max="3067" width="22.85546875" style="85" customWidth="1"/>
    <col min="3068" max="3068" width="20.7109375" style="85" customWidth="1"/>
    <col min="3069" max="3069" width="16.7109375" style="85" customWidth="1"/>
    <col min="3070" max="3309" width="10.7109375" style="85"/>
    <col min="3310" max="3314" width="15.7109375" style="85" customWidth="1"/>
    <col min="3315" max="3318" width="12.7109375" style="85" customWidth="1"/>
    <col min="3319" max="3322" width="15.7109375" style="85" customWidth="1"/>
    <col min="3323" max="3323" width="22.85546875" style="85" customWidth="1"/>
    <col min="3324" max="3324" width="20.7109375" style="85" customWidth="1"/>
    <col min="3325" max="3325" width="16.7109375" style="85" customWidth="1"/>
    <col min="3326" max="3565" width="10.7109375" style="85"/>
    <col min="3566" max="3570" width="15.7109375" style="85" customWidth="1"/>
    <col min="3571" max="3574" width="12.7109375" style="85" customWidth="1"/>
    <col min="3575" max="3578" width="15.7109375" style="85" customWidth="1"/>
    <col min="3579" max="3579" width="22.85546875" style="85" customWidth="1"/>
    <col min="3580" max="3580" width="20.7109375" style="85" customWidth="1"/>
    <col min="3581" max="3581" width="16.7109375" style="85" customWidth="1"/>
    <col min="3582" max="3821" width="10.7109375" style="85"/>
    <col min="3822" max="3826" width="15.7109375" style="85" customWidth="1"/>
    <col min="3827" max="3830" width="12.7109375" style="85" customWidth="1"/>
    <col min="3831" max="3834" width="15.7109375" style="85" customWidth="1"/>
    <col min="3835" max="3835" width="22.85546875" style="85" customWidth="1"/>
    <col min="3836" max="3836" width="20.7109375" style="85" customWidth="1"/>
    <col min="3837" max="3837" width="16.7109375" style="85" customWidth="1"/>
    <col min="3838" max="4077" width="10.7109375" style="85"/>
    <col min="4078" max="4082" width="15.7109375" style="85" customWidth="1"/>
    <col min="4083" max="4086" width="12.7109375" style="85" customWidth="1"/>
    <col min="4087" max="4090" width="15.7109375" style="85" customWidth="1"/>
    <col min="4091" max="4091" width="22.85546875" style="85" customWidth="1"/>
    <col min="4092" max="4092" width="20.7109375" style="85" customWidth="1"/>
    <col min="4093" max="4093" width="16.7109375" style="85" customWidth="1"/>
    <col min="4094" max="4333" width="10.7109375" style="85"/>
    <col min="4334" max="4338" width="15.7109375" style="85" customWidth="1"/>
    <col min="4339" max="4342" width="12.7109375" style="85" customWidth="1"/>
    <col min="4343" max="4346" width="15.7109375" style="85" customWidth="1"/>
    <col min="4347" max="4347" width="22.85546875" style="85" customWidth="1"/>
    <col min="4348" max="4348" width="20.7109375" style="85" customWidth="1"/>
    <col min="4349" max="4349" width="16.7109375" style="85" customWidth="1"/>
    <col min="4350" max="4589" width="10.7109375" style="85"/>
    <col min="4590" max="4594" width="15.7109375" style="85" customWidth="1"/>
    <col min="4595" max="4598" width="12.7109375" style="85" customWidth="1"/>
    <col min="4599" max="4602" width="15.7109375" style="85" customWidth="1"/>
    <col min="4603" max="4603" width="22.85546875" style="85" customWidth="1"/>
    <col min="4604" max="4604" width="20.7109375" style="85" customWidth="1"/>
    <col min="4605" max="4605" width="16.7109375" style="85" customWidth="1"/>
    <col min="4606" max="4845" width="10.7109375" style="85"/>
    <col min="4846" max="4850" width="15.7109375" style="85" customWidth="1"/>
    <col min="4851" max="4854" width="12.7109375" style="85" customWidth="1"/>
    <col min="4855" max="4858" width="15.7109375" style="85" customWidth="1"/>
    <col min="4859" max="4859" width="22.85546875" style="85" customWidth="1"/>
    <col min="4860" max="4860" width="20.7109375" style="85" customWidth="1"/>
    <col min="4861" max="4861" width="16.7109375" style="85" customWidth="1"/>
    <col min="4862" max="5101" width="10.7109375" style="85"/>
    <col min="5102" max="5106" width="15.7109375" style="85" customWidth="1"/>
    <col min="5107" max="5110" width="12.7109375" style="85" customWidth="1"/>
    <col min="5111" max="5114" width="15.7109375" style="85" customWidth="1"/>
    <col min="5115" max="5115" width="22.85546875" style="85" customWidth="1"/>
    <col min="5116" max="5116" width="20.7109375" style="85" customWidth="1"/>
    <col min="5117" max="5117" width="16.7109375" style="85" customWidth="1"/>
    <col min="5118" max="5357" width="10.7109375" style="85"/>
    <col min="5358" max="5362" width="15.7109375" style="85" customWidth="1"/>
    <col min="5363" max="5366" width="12.7109375" style="85" customWidth="1"/>
    <col min="5367" max="5370" width="15.7109375" style="85" customWidth="1"/>
    <col min="5371" max="5371" width="22.85546875" style="85" customWidth="1"/>
    <col min="5372" max="5372" width="20.7109375" style="85" customWidth="1"/>
    <col min="5373" max="5373" width="16.7109375" style="85" customWidth="1"/>
    <col min="5374" max="5613" width="10.7109375" style="85"/>
    <col min="5614" max="5618" width="15.7109375" style="85" customWidth="1"/>
    <col min="5619" max="5622" width="12.7109375" style="85" customWidth="1"/>
    <col min="5623" max="5626" width="15.7109375" style="85" customWidth="1"/>
    <col min="5627" max="5627" width="22.85546875" style="85" customWidth="1"/>
    <col min="5628" max="5628" width="20.7109375" style="85" customWidth="1"/>
    <col min="5629" max="5629" width="16.7109375" style="85" customWidth="1"/>
    <col min="5630" max="5869" width="10.7109375" style="85"/>
    <col min="5870" max="5874" width="15.7109375" style="85" customWidth="1"/>
    <col min="5875" max="5878" width="12.7109375" style="85" customWidth="1"/>
    <col min="5879" max="5882" width="15.7109375" style="85" customWidth="1"/>
    <col min="5883" max="5883" width="22.85546875" style="85" customWidth="1"/>
    <col min="5884" max="5884" width="20.7109375" style="85" customWidth="1"/>
    <col min="5885" max="5885" width="16.7109375" style="85" customWidth="1"/>
    <col min="5886" max="6125" width="10.7109375" style="85"/>
    <col min="6126" max="6130" width="15.7109375" style="85" customWidth="1"/>
    <col min="6131" max="6134" width="12.7109375" style="85" customWidth="1"/>
    <col min="6135" max="6138" width="15.7109375" style="85" customWidth="1"/>
    <col min="6139" max="6139" width="22.85546875" style="85" customWidth="1"/>
    <col min="6140" max="6140" width="20.7109375" style="85" customWidth="1"/>
    <col min="6141" max="6141" width="16.7109375" style="85" customWidth="1"/>
    <col min="6142" max="6381" width="10.7109375" style="85"/>
    <col min="6382" max="6386" width="15.7109375" style="85" customWidth="1"/>
    <col min="6387" max="6390" width="12.7109375" style="85" customWidth="1"/>
    <col min="6391" max="6394" width="15.7109375" style="85" customWidth="1"/>
    <col min="6395" max="6395" width="22.85546875" style="85" customWidth="1"/>
    <col min="6396" max="6396" width="20.7109375" style="85" customWidth="1"/>
    <col min="6397" max="6397" width="16.7109375" style="85" customWidth="1"/>
    <col min="6398" max="6637" width="10.7109375" style="85"/>
    <col min="6638" max="6642" width="15.7109375" style="85" customWidth="1"/>
    <col min="6643" max="6646" width="12.7109375" style="85" customWidth="1"/>
    <col min="6647" max="6650" width="15.7109375" style="85" customWidth="1"/>
    <col min="6651" max="6651" width="22.85546875" style="85" customWidth="1"/>
    <col min="6652" max="6652" width="20.7109375" style="85" customWidth="1"/>
    <col min="6653" max="6653" width="16.7109375" style="85" customWidth="1"/>
    <col min="6654" max="6893" width="10.7109375" style="85"/>
    <col min="6894" max="6898" width="15.7109375" style="85" customWidth="1"/>
    <col min="6899" max="6902" width="12.7109375" style="85" customWidth="1"/>
    <col min="6903" max="6906" width="15.7109375" style="85" customWidth="1"/>
    <col min="6907" max="6907" width="22.85546875" style="85" customWidth="1"/>
    <col min="6908" max="6908" width="20.7109375" style="85" customWidth="1"/>
    <col min="6909" max="6909" width="16.7109375" style="85" customWidth="1"/>
    <col min="6910" max="7149" width="10.7109375" style="85"/>
    <col min="7150" max="7154" width="15.7109375" style="85" customWidth="1"/>
    <col min="7155" max="7158" width="12.7109375" style="85" customWidth="1"/>
    <col min="7159" max="7162" width="15.7109375" style="85" customWidth="1"/>
    <col min="7163" max="7163" width="22.85546875" style="85" customWidth="1"/>
    <col min="7164" max="7164" width="20.7109375" style="85" customWidth="1"/>
    <col min="7165" max="7165" width="16.7109375" style="85" customWidth="1"/>
    <col min="7166" max="7405" width="10.7109375" style="85"/>
    <col min="7406" max="7410" width="15.7109375" style="85" customWidth="1"/>
    <col min="7411" max="7414" width="12.7109375" style="85" customWidth="1"/>
    <col min="7415" max="7418" width="15.7109375" style="85" customWidth="1"/>
    <col min="7419" max="7419" width="22.85546875" style="85" customWidth="1"/>
    <col min="7420" max="7420" width="20.7109375" style="85" customWidth="1"/>
    <col min="7421" max="7421" width="16.7109375" style="85" customWidth="1"/>
    <col min="7422" max="7661" width="10.7109375" style="85"/>
    <col min="7662" max="7666" width="15.7109375" style="85" customWidth="1"/>
    <col min="7667" max="7670" width="12.7109375" style="85" customWidth="1"/>
    <col min="7671" max="7674" width="15.7109375" style="85" customWidth="1"/>
    <col min="7675" max="7675" width="22.85546875" style="85" customWidth="1"/>
    <col min="7676" max="7676" width="20.7109375" style="85" customWidth="1"/>
    <col min="7677" max="7677" width="16.7109375" style="85" customWidth="1"/>
    <col min="7678" max="7917" width="10.7109375" style="85"/>
    <col min="7918" max="7922" width="15.7109375" style="85" customWidth="1"/>
    <col min="7923" max="7926" width="12.7109375" style="85" customWidth="1"/>
    <col min="7927" max="7930" width="15.7109375" style="85" customWidth="1"/>
    <col min="7931" max="7931" width="22.85546875" style="85" customWidth="1"/>
    <col min="7932" max="7932" width="20.7109375" style="85" customWidth="1"/>
    <col min="7933" max="7933" width="16.7109375" style="85" customWidth="1"/>
    <col min="7934" max="8173" width="10.7109375" style="85"/>
    <col min="8174" max="8178" width="15.7109375" style="85" customWidth="1"/>
    <col min="8179" max="8182" width="12.7109375" style="85" customWidth="1"/>
    <col min="8183" max="8186" width="15.7109375" style="85" customWidth="1"/>
    <col min="8187" max="8187" width="22.85546875" style="85" customWidth="1"/>
    <col min="8188" max="8188" width="20.7109375" style="85" customWidth="1"/>
    <col min="8189" max="8189" width="16.7109375" style="85" customWidth="1"/>
    <col min="8190" max="8429" width="10.7109375" style="85"/>
    <col min="8430" max="8434" width="15.7109375" style="85" customWidth="1"/>
    <col min="8435" max="8438" width="12.7109375" style="85" customWidth="1"/>
    <col min="8439" max="8442" width="15.7109375" style="85" customWidth="1"/>
    <col min="8443" max="8443" width="22.85546875" style="85" customWidth="1"/>
    <col min="8444" max="8444" width="20.7109375" style="85" customWidth="1"/>
    <col min="8445" max="8445" width="16.7109375" style="85" customWidth="1"/>
    <col min="8446" max="8685" width="10.7109375" style="85"/>
    <col min="8686" max="8690" width="15.7109375" style="85" customWidth="1"/>
    <col min="8691" max="8694" width="12.7109375" style="85" customWidth="1"/>
    <col min="8695" max="8698" width="15.7109375" style="85" customWidth="1"/>
    <col min="8699" max="8699" width="22.85546875" style="85" customWidth="1"/>
    <col min="8700" max="8700" width="20.7109375" style="85" customWidth="1"/>
    <col min="8701" max="8701" width="16.7109375" style="85" customWidth="1"/>
    <col min="8702" max="8941" width="10.7109375" style="85"/>
    <col min="8942" max="8946" width="15.7109375" style="85" customWidth="1"/>
    <col min="8947" max="8950" width="12.7109375" style="85" customWidth="1"/>
    <col min="8951" max="8954" width="15.7109375" style="85" customWidth="1"/>
    <col min="8955" max="8955" width="22.85546875" style="85" customWidth="1"/>
    <col min="8956" max="8956" width="20.7109375" style="85" customWidth="1"/>
    <col min="8957" max="8957" width="16.7109375" style="85" customWidth="1"/>
    <col min="8958" max="9197" width="10.7109375" style="85"/>
    <col min="9198" max="9202" width="15.7109375" style="85" customWidth="1"/>
    <col min="9203" max="9206" width="12.7109375" style="85" customWidth="1"/>
    <col min="9207" max="9210" width="15.7109375" style="85" customWidth="1"/>
    <col min="9211" max="9211" width="22.85546875" style="85" customWidth="1"/>
    <col min="9212" max="9212" width="20.7109375" style="85" customWidth="1"/>
    <col min="9213" max="9213" width="16.7109375" style="85" customWidth="1"/>
    <col min="9214" max="9453" width="10.7109375" style="85"/>
    <col min="9454" max="9458" width="15.7109375" style="85" customWidth="1"/>
    <col min="9459" max="9462" width="12.7109375" style="85" customWidth="1"/>
    <col min="9463" max="9466" width="15.7109375" style="85" customWidth="1"/>
    <col min="9467" max="9467" width="22.85546875" style="85" customWidth="1"/>
    <col min="9468" max="9468" width="20.7109375" style="85" customWidth="1"/>
    <col min="9469" max="9469" width="16.7109375" style="85" customWidth="1"/>
    <col min="9470" max="9709" width="10.7109375" style="85"/>
    <col min="9710" max="9714" width="15.7109375" style="85" customWidth="1"/>
    <col min="9715" max="9718" width="12.7109375" style="85" customWidth="1"/>
    <col min="9719" max="9722" width="15.7109375" style="85" customWidth="1"/>
    <col min="9723" max="9723" width="22.85546875" style="85" customWidth="1"/>
    <col min="9724" max="9724" width="20.7109375" style="85" customWidth="1"/>
    <col min="9725" max="9725" width="16.7109375" style="85" customWidth="1"/>
    <col min="9726" max="9965" width="10.7109375" style="85"/>
    <col min="9966" max="9970" width="15.7109375" style="85" customWidth="1"/>
    <col min="9971" max="9974" width="12.7109375" style="85" customWidth="1"/>
    <col min="9975" max="9978" width="15.7109375" style="85" customWidth="1"/>
    <col min="9979" max="9979" width="22.85546875" style="85" customWidth="1"/>
    <col min="9980" max="9980" width="20.7109375" style="85" customWidth="1"/>
    <col min="9981" max="9981" width="16.7109375" style="85" customWidth="1"/>
    <col min="9982" max="10221" width="10.7109375" style="85"/>
    <col min="10222" max="10226" width="15.7109375" style="85" customWidth="1"/>
    <col min="10227" max="10230" width="12.7109375" style="85" customWidth="1"/>
    <col min="10231" max="10234" width="15.7109375" style="85" customWidth="1"/>
    <col min="10235" max="10235" width="22.85546875" style="85" customWidth="1"/>
    <col min="10236" max="10236" width="20.7109375" style="85" customWidth="1"/>
    <col min="10237" max="10237" width="16.7109375" style="85" customWidth="1"/>
    <col min="10238" max="10477" width="10.7109375" style="85"/>
    <col min="10478" max="10482" width="15.7109375" style="85" customWidth="1"/>
    <col min="10483" max="10486" width="12.7109375" style="85" customWidth="1"/>
    <col min="10487" max="10490" width="15.7109375" style="85" customWidth="1"/>
    <col min="10491" max="10491" width="22.85546875" style="85" customWidth="1"/>
    <col min="10492" max="10492" width="20.7109375" style="85" customWidth="1"/>
    <col min="10493" max="10493" width="16.7109375" style="85" customWidth="1"/>
    <col min="10494" max="10733" width="10.7109375" style="85"/>
    <col min="10734" max="10738" width="15.7109375" style="85" customWidth="1"/>
    <col min="10739" max="10742" width="12.7109375" style="85" customWidth="1"/>
    <col min="10743" max="10746" width="15.7109375" style="85" customWidth="1"/>
    <col min="10747" max="10747" width="22.85546875" style="85" customWidth="1"/>
    <col min="10748" max="10748" width="20.7109375" style="85" customWidth="1"/>
    <col min="10749" max="10749" width="16.7109375" style="85" customWidth="1"/>
    <col min="10750" max="10989" width="10.7109375" style="85"/>
    <col min="10990" max="10994" width="15.7109375" style="85" customWidth="1"/>
    <col min="10995" max="10998" width="12.7109375" style="85" customWidth="1"/>
    <col min="10999" max="11002" width="15.7109375" style="85" customWidth="1"/>
    <col min="11003" max="11003" width="22.85546875" style="85" customWidth="1"/>
    <col min="11004" max="11004" width="20.7109375" style="85" customWidth="1"/>
    <col min="11005" max="11005" width="16.7109375" style="85" customWidth="1"/>
    <col min="11006" max="11245" width="10.7109375" style="85"/>
    <col min="11246" max="11250" width="15.7109375" style="85" customWidth="1"/>
    <col min="11251" max="11254" width="12.7109375" style="85" customWidth="1"/>
    <col min="11255" max="11258" width="15.7109375" style="85" customWidth="1"/>
    <col min="11259" max="11259" width="22.85546875" style="85" customWidth="1"/>
    <col min="11260" max="11260" width="20.7109375" style="85" customWidth="1"/>
    <col min="11261" max="11261" width="16.7109375" style="85" customWidth="1"/>
    <col min="11262" max="11501" width="10.7109375" style="85"/>
    <col min="11502" max="11506" width="15.7109375" style="85" customWidth="1"/>
    <col min="11507" max="11510" width="12.7109375" style="85" customWidth="1"/>
    <col min="11511" max="11514" width="15.7109375" style="85" customWidth="1"/>
    <col min="11515" max="11515" width="22.85546875" style="85" customWidth="1"/>
    <col min="11516" max="11516" width="20.7109375" style="85" customWidth="1"/>
    <col min="11517" max="11517" width="16.7109375" style="85" customWidth="1"/>
    <col min="11518" max="11757" width="10.7109375" style="85"/>
    <col min="11758" max="11762" width="15.7109375" style="85" customWidth="1"/>
    <col min="11763" max="11766" width="12.7109375" style="85" customWidth="1"/>
    <col min="11767" max="11770" width="15.7109375" style="85" customWidth="1"/>
    <col min="11771" max="11771" width="22.85546875" style="85" customWidth="1"/>
    <col min="11772" max="11772" width="20.7109375" style="85" customWidth="1"/>
    <col min="11773" max="11773" width="16.7109375" style="85" customWidth="1"/>
    <col min="11774" max="12013" width="10.7109375" style="85"/>
    <col min="12014" max="12018" width="15.7109375" style="85" customWidth="1"/>
    <col min="12019" max="12022" width="12.7109375" style="85" customWidth="1"/>
    <col min="12023" max="12026" width="15.7109375" style="85" customWidth="1"/>
    <col min="12027" max="12027" width="22.85546875" style="85" customWidth="1"/>
    <col min="12028" max="12028" width="20.7109375" style="85" customWidth="1"/>
    <col min="12029" max="12029" width="16.7109375" style="85" customWidth="1"/>
    <col min="12030" max="12269" width="10.7109375" style="85"/>
    <col min="12270" max="12274" width="15.7109375" style="85" customWidth="1"/>
    <col min="12275" max="12278" width="12.7109375" style="85" customWidth="1"/>
    <col min="12279" max="12282" width="15.7109375" style="85" customWidth="1"/>
    <col min="12283" max="12283" width="22.85546875" style="85" customWidth="1"/>
    <col min="12284" max="12284" width="20.7109375" style="85" customWidth="1"/>
    <col min="12285" max="12285" width="16.7109375" style="85" customWidth="1"/>
    <col min="12286" max="12525" width="10.7109375" style="85"/>
    <col min="12526" max="12530" width="15.7109375" style="85" customWidth="1"/>
    <col min="12531" max="12534" width="12.7109375" style="85" customWidth="1"/>
    <col min="12535" max="12538" width="15.7109375" style="85" customWidth="1"/>
    <col min="12539" max="12539" width="22.85546875" style="85" customWidth="1"/>
    <col min="12540" max="12540" width="20.7109375" style="85" customWidth="1"/>
    <col min="12541" max="12541" width="16.7109375" style="85" customWidth="1"/>
    <col min="12542" max="12781" width="10.7109375" style="85"/>
    <col min="12782" max="12786" width="15.7109375" style="85" customWidth="1"/>
    <col min="12787" max="12790" width="12.7109375" style="85" customWidth="1"/>
    <col min="12791" max="12794" width="15.7109375" style="85" customWidth="1"/>
    <col min="12795" max="12795" width="22.85546875" style="85" customWidth="1"/>
    <col min="12796" max="12796" width="20.7109375" style="85" customWidth="1"/>
    <col min="12797" max="12797" width="16.7109375" style="85" customWidth="1"/>
    <col min="12798" max="13037" width="10.7109375" style="85"/>
    <col min="13038" max="13042" width="15.7109375" style="85" customWidth="1"/>
    <col min="13043" max="13046" width="12.7109375" style="85" customWidth="1"/>
    <col min="13047" max="13050" width="15.7109375" style="85" customWidth="1"/>
    <col min="13051" max="13051" width="22.85546875" style="85" customWidth="1"/>
    <col min="13052" max="13052" width="20.7109375" style="85" customWidth="1"/>
    <col min="13053" max="13053" width="16.7109375" style="85" customWidth="1"/>
    <col min="13054" max="13293" width="10.7109375" style="85"/>
    <col min="13294" max="13298" width="15.7109375" style="85" customWidth="1"/>
    <col min="13299" max="13302" width="12.7109375" style="85" customWidth="1"/>
    <col min="13303" max="13306" width="15.7109375" style="85" customWidth="1"/>
    <col min="13307" max="13307" width="22.85546875" style="85" customWidth="1"/>
    <col min="13308" max="13308" width="20.7109375" style="85" customWidth="1"/>
    <col min="13309" max="13309" width="16.7109375" style="85" customWidth="1"/>
    <col min="13310" max="13549" width="10.7109375" style="85"/>
    <col min="13550" max="13554" width="15.7109375" style="85" customWidth="1"/>
    <col min="13555" max="13558" width="12.7109375" style="85" customWidth="1"/>
    <col min="13559" max="13562" width="15.7109375" style="85" customWidth="1"/>
    <col min="13563" max="13563" width="22.85546875" style="85" customWidth="1"/>
    <col min="13564" max="13564" width="20.7109375" style="85" customWidth="1"/>
    <col min="13565" max="13565" width="16.7109375" style="85" customWidth="1"/>
    <col min="13566" max="13805" width="10.7109375" style="85"/>
    <col min="13806" max="13810" width="15.7109375" style="85" customWidth="1"/>
    <col min="13811" max="13814" width="12.7109375" style="85" customWidth="1"/>
    <col min="13815" max="13818" width="15.7109375" style="85" customWidth="1"/>
    <col min="13819" max="13819" width="22.85546875" style="85" customWidth="1"/>
    <col min="13820" max="13820" width="20.7109375" style="85" customWidth="1"/>
    <col min="13821" max="13821" width="16.7109375" style="85" customWidth="1"/>
    <col min="13822" max="14061" width="10.7109375" style="85"/>
    <col min="14062" max="14066" width="15.7109375" style="85" customWidth="1"/>
    <col min="14067" max="14070" width="12.7109375" style="85" customWidth="1"/>
    <col min="14071" max="14074" width="15.7109375" style="85" customWidth="1"/>
    <col min="14075" max="14075" width="22.85546875" style="85" customWidth="1"/>
    <col min="14076" max="14076" width="20.7109375" style="85" customWidth="1"/>
    <col min="14077" max="14077" width="16.7109375" style="85" customWidth="1"/>
    <col min="14078" max="14317" width="10.7109375" style="85"/>
    <col min="14318" max="14322" width="15.7109375" style="85" customWidth="1"/>
    <col min="14323" max="14326" width="12.7109375" style="85" customWidth="1"/>
    <col min="14327" max="14330" width="15.7109375" style="85" customWidth="1"/>
    <col min="14331" max="14331" width="22.85546875" style="85" customWidth="1"/>
    <col min="14332" max="14332" width="20.7109375" style="85" customWidth="1"/>
    <col min="14333" max="14333" width="16.7109375" style="85" customWidth="1"/>
    <col min="14334" max="14573" width="10.7109375" style="85"/>
    <col min="14574" max="14578" width="15.7109375" style="85" customWidth="1"/>
    <col min="14579" max="14582" width="12.7109375" style="85" customWidth="1"/>
    <col min="14583" max="14586" width="15.7109375" style="85" customWidth="1"/>
    <col min="14587" max="14587" width="22.85546875" style="85" customWidth="1"/>
    <col min="14588" max="14588" width="20.7109375" style="85" customWidth="1"/>
    <col min="14589" max="14589" width="16.7109375" style="85" customWidth="1"/>
    <col min="14590" max="14829" width="10.7109375" style="85"/>
    <col min="14830" max="14834" width="15.7109375" style="85" customWidth="1"/>
    <col min="14835" max="14838" width="12.7109375" style="85" customWidth="1"/>
    <col min="14839" max="14842" width="15.7109375" style="85" customWidth="1"/>
    <col min="14843" max="14843" width="22.85546875" style="85" customWidth="1"/>
    <col min="14844" max="14844" width="20.7109375" style="85" customWidth="1"/>
    <col min="14845" max="14845" width="16.7109375" style="85" customWidth="1"/>
    <col min="14846" max="15085" width="10.7109375" style="85"/>
    <col min="15086" max="15090" width="15.7109375" style="85" customWidth="1"/>
    <col min="15091" max="15094" width="12.7109375" style="85" customWidth="1"/>
    <col min="15095" max="15098" width="15.7109375" style="85" customWidth="1"/>
    <col min="15099" max="15099" width="22.85546875" style="85" customWidth="1"/>
    <col min="15100" max="15100" width="20.7109375" style="85" customWidth="1"/>
    <col min="15101" max="15101" width="16.7109375" style="85" customWidth="1"/>
    <col min="15102" max="15341" width="10.7109375" style="85"/>
    <col min="15342" max="15346" width="15.7109375" style="85" customWidth="1"/>
    <col min="15347" max="15350" width="12.7109375" style="85" customWidth="1"/>
    <col min="15351" max="15354" width="15.7109375" style="85" customWidth="1"/>
    <col min="15355" max="15355" width="22.85546875" style="85" customWidth="1"/>
    <col min="15356" max="15356" width="20.7109375" style="85" customWidth="1"/>
    <col min="15357" max="15357" width="16.7109375" style="85" customWidth="1"/>
    <col min="15358" max="15597" width="10.7109375" style="85"/>
    <col min="15598" max="15602" width="15.7109375" style="85" customWidth="1"/>
    <col min="15603" max="15606" width="12.7109375" style="85" customWidth="1"/>
    <col min="15607" max="15610" width="15.7109375" style="85" customWidth="1"/>
    <col min="15611" max="15611" width="22.85546875" style="85" customWidth="1"/>
    <col min="15612" max="15612" width="20.7109375" style="85" customWidth="1"/>
    <col min="15613" max="15613" width="16.7109375" style="85" customWidth="1"/>
    <col min="15614" max="15853" width="10.7109375" style="85"/>
    <col min="15854" max="15858" width="15.7109375" style="85" customWidth="1"/>
    <col min="15859" max="15862" width="12.7109375" style="85" customWidth="1"/>
    <col min="15863" max="15866" width="15.7109375" style="85" customWidth="1"/>
    <col min="15867" max="15867" width="22.85546875" style="85" customWidth="1"/>
    <col min="15868" max="15868" width="20.7109375" style="85" customWidth="1"/>
    <col min="15869" max="15869" width="16.7109375" style="85" customWidth="1"/>
    <col min="15870" max="16109" width="10.7109375" style="85"/>
    <col min="16110" max="16114" width="15.7109375" style="85" customWidth="1"/>
    <col min="16115" max="16118" width="12.7109375" style="85" customWidth="1"/>
    <col min="16119" max="16122" width="15.7109375" style="85" customWidth="1"/>
    <col min="16123" max="16123" width="22.85546875" style="85" customWidth="1"/>
    <col min="16124" max="16124" width="20.7109375" style="85" customWidth="1"/>
    <col min="16125" max="16125" width="16.7109375" style="85" customWidth="1"/>
    <col min="16126" max="16384" width="10.7109375" style="85"/>
  </cols>
  <sheetData>
    <row r="1" spans="1:21" ht="3" customHeight="1" x14ac:dyDescent="0.25"/>
    <row r="2" spans="1:21" ht="15" customHeight="1" x14ac:dyDescent="0.25">
      <c r="T2" s="86" t="s">
        <v>0</v>
      </c>
    </row>
    <row r="3" spans="1:21" s="88" customFormat="1" ht="18.75" customHeight="1" x14ac:dyDescent="0.3">
      <c r="A3" s="87"/>
      <c r="H3" s="89"/>
      <c r="T3" s="90" t="s">
        <v>1</v>
      </c>
    </row>
    <row r="4" spans="1:21" s="88" customFormat="1" ht="18.75" customHeight="1" x14ac:dyDescent="0.3">
      <c r="A4" s="87"/>
      <c r="H4" s="89"/>
      <c r="T4" s="90" t="s">
        <v>2</v>
      </c>
    </row>
    <row r="5" spans="1:21" s="88" customFormat="1" ht="18.75" customHeight="1" x14ac:dyDescent="0.3">
      <c r="A5" s="87"/>
      <c r="H5" s="89"/>
      <c r="T5" s="90"/>
    </row>
    <row r="6" spans="1:21" s="88" customFormat="1" x14ac:dyDescent="0.2">
      <c r="A6" s="159" t="s">
        <v>322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</row>
    <row r="7" spans="1:21" s="88" customFormat="1" x14ac:dyDescent="0.2">
      <c r="A7" s="91"/>
      <c r="H7" s="89"/>
    </row>
    <row r="8" spans="1:21" s="88" customFormat="1" ht="18.75" x14ac:dyDescent="0.2">
      <c r="A8" s="158" t="s">
        <v>291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</row>
    <row r="9" spans="1:21" s="88" customFormat="1" ht="18.75" x14ac:dyDescent="0.2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</row>
    <row r="10" spans="1:21" s="88" customFormat="1" ht="18.75" customHeight="1" x14ac:dyDescent="0.2">
      <c r="A10" s="160" t="s">
        <v>4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</row>
    <row r="11" spans="1:21" s="88" customFormat="1" ht="18.75" customHeight="1" x14ac:dyDescent="0.2">
      <c r="A11" s="161" t="s">
        <v>292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1" s="88" customFormat="1" ht="18.75" x14ac:dyDescent="0.2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</row>
    <row r="13" spans="1:21" s="88" customFormat="1" ht="18.75" customHeight="1" x14ac:dyDescent="0.25">
      <c r="A1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 t="s">
        <v>398</v>
      </c>
      <c r="N13" s="73"/>
      <c r="O13" s="73"/>
      <c r="P13" s="73"/>
      <c r="Q13" s="73"/>
      <c r="R13" s="73"/>
      <c r="S13" s="73"/>
      <c r="T13" s="73"/>
      <c r="U13" s="73"/>
    </row>
    <row r="14" spans="1:21" s="88" customFormat="1" ht="18.75" customHeight="1" x14ac:dyDescent="0.2">
      <c r="A14" s="157" t="s">
        <v>6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</row>
    <row r="15" spans="1:21" s="92" customFormat="1" ht="15.75" customHeight="1" x14ac:dyDescent="0.2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12"/>
      <c r="U15" s="12"/>
    </row>
    <row r="16" spans="1:21" s="93" customFormat="1" ht="15.75" customHeight="1" x14ac:dyDescent="0.2">
      <c r="A16" s="13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177" t="s">
        <v>326</v>
      </c>
      <c r="M16" s="177"/>
      <c r="N16" s="177"/>
      <c r="O16" s="72"/>
      <c r="P16" s="72"/>
      <c r="Q16" s="72"/>
      <c r="R16" s="72"/>
      <c r="S16" s="72"/>
      <c r="T16" s="72"/>
      <c r="U16" s="72"/>
    </row>
    <row r="17" spans="1:113" s="93" customFormat="1" ht="15" customHeight="1" x14ac:dyDescent="0.2">
      <c r="A17" s="161" t="s">
        <v>293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</row>
    <row r="18" spans="1:113" s="93" customFormat="1" ht="15" customHeight="1" x14ac:dyDescent="0.2">
      <c r="A18" s="172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</row>
    <row r="19" spans="1:113" s="93" customFormat="1" ht="15" customHeight="1" x14ac:dyDescent="0.2">
      <c r="A19" s="160" t="s">
        <v>294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</row>
    <row r="20" spans="1:113" s="94" customFormat="1" ht="21" customHeight="1" x14ac:dyDescent="0.25">
      <c r="A20" s="173"/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</row>
    <row r="21" spans="1:113" ht="46.5" customHeight="1" x14ac:dyDescent="0.25">
      <c r="A21" s="162" t="s">
        <v>9</v>
      </c>
      <c r="B21" s="165" t="s">
        <v>295</v>
      </c>
      <c r="C21" s="166"/>
      <c r="D21" s="169" t="s">
        <v>296</v>
      </c>
      <c r="E21" s="165" t="s">
        <v>297</v>
      </c>
      <c r="F21" s="166"/>
      <c r="G21" s="165" t="s">
        <v>298</v>
      </c>
      <c r="H21" s="166"/>
      <c r="I21" s="165" t="s">
        <v>299</v>
      </c>
      <c r="J21" s="166"/>
      <c r="K21" s="169" t="s">
        <v>300</v>
      </c>
      <c r="L21" s="165" t="s">
        <v>301</v>
      </c>
      <c r="M21" s="166"/>
      <c r="N21" s="165" t="s">
        <v>302</v>
      </c>
      <c r="O21" s="166"/>
      <c r="P21" s="169" t="s">
        <v>303</v>
      </c>
      <c r="Q21" s="174" t="s">
        <v>66</v>
      </c>
      <c r="R21" s="178"/>
      <c r="S21" s="174" t="s">
        <v>67</v>
      </c>
      <c r="T21" s="175"/>
    </row>
    <row r="22" spans="1:113" ht="204.75" customHeight="1" x14ac:dyDescent="0.25">
      <c r="A22" s="163"/>
      <c r="B22" s="167"/>
      <c r="C22" s="168"/>
      <c r="D22" s="170"/>
      <c r="E22" s="167"/>
      <c r="F22" s="168"/>
      <c r="G22" s="167"/>
      <c r="H22" s="168"/>
      <c r="I22" s="167"/>
      <c r="J22" s="168"/>
      <c r="K22" s="171"/>
      <c r="L22" s="167"/>
      <c r="M22" s="168"/>
      <c r="N22" s="167"/>
      <c r="O22" s="168"/>
      <c r="P22" s="171"/>
      <c r="Q22" s="95" t="s">
        <v>68</v>
      </c>
      <c r="R22" s="95" t="s">
        <v>69</v>
      </c>
      <c r="S22" s="95" t="s">
        <v>70</v>
      </c>
      <c r="T22" s="95" t="s">
        <v>71</v>
      </c>
    </row>
    <row r="23" spans="1:113" ht="51.75" customHeight="1" x14ac:dyDescent="0.25">
      <c r="A23" s="164"/>
      <c r="B23" s="96" t="s">
        <v>72</v>
      </c>
      <c r="C23" s="96" t="s">
        <v>73</v>
      </c>
      <c r="D23" s="171"/>
      <c r="E23" s="96" t="s">
        <v>72</v>
      </c>
      <c r="F23" s="96" t="s">
        <v>73</v>
      </c>
      <c r="G23" s="96" t="s">
        <v>72</v>
      </c>
      <c r="H23" s="96" t="s">
        <v>73</v>
      </c>
      <c r="I23" s="96" t="s">
        <v>72</v>
      </c>
      <c r="J23" s="96" t="s">
        <v>73</v>
      </c>
      <c r="K23" s="96" t="s">
        <v>72</v>
      </c>
      <c r="L23" s="96" t="s">
        <v>72</v>
      </c>
      <c r="M23" s="96" t="s">
        <v>73</v>
      </c>
      <c r="N23" s="96" t="s">
        <v>72</v>
      </c>
      <c r="O23" s="96" t="s">
        <v>73</v>
      </c>
      <c r="P23" s="97" t="s">
        <v>72</v>
      </c>
      <c r="Q23" s="95" t="s">
        <v>72</v>
      </c>
      <c r="R23" s="95" t="s">
        <v>72</v>
      </c>
      <c r="S23" s="95" t="s">
        <v>72</v>
      </c>
      <c r="T23" s="95" t="s">
        <v>72</v>
      </c>
    </row>
    <row r="24" spans="1:113" x14ac:dyDescent="0.25">
      <c r="A24" s="98">
        <v>1</v>
      </c>
      <c r="B24" s="98">
        <v>2</v>
      </c>
      <c r="C24" s="98">
        <v>3</v>
      </c>
      <c r="D24" s="98">
        <v>4</v>
      </c>
      <c r="E24" s="98">
        <v>5</v>
      </c>
      <c r="F24" s="98">
        <v>6</v>
      </c>
      <c r="G24" s="98">
        <v>7</v>
      </c>
      <c r="H24" s="98">
        <v>8</v>
      </c>
      <c r="I24" s="98">
        <v>9</v>
      </c>
      <c r="J24" s="98">
        <v>10</v>
      </c>
      <c r="K24" s="98">
        <v>11</v>
      </c>
      <c r="L24" s="98">
        <v>12</v>
      </c>
      <c r="M24" s="98">
        <v>13</v>
      </c>
      <c r="N24" s="98">
        <v>14</v>
      </c>
      <c r="O24" s="98">
        <v>15</v>
      </c>
      <c r="P24" s="98">
        <v>16</v>
      </c>
      <c r="Q24" s="98">
        <v>17</v>
      </c>
      <c r="R24" s="98">
        <v>18</v>
      </c>
      <c r="S24" s="98">
        <v>19</v>
      </c>
      <c r="T24" s="98">
        <v>20</v>
      </c>
    </row>
    <row r="25" spans="1:113" s="99" customFormat="1" ht="78" customHeight="1" x14ac:dyDescent="0.25">
      <c r="A25" s="82" t="s">
        <v>12</v>
      </c>
      <c r="B25" s="83" t="s">
        <v>284</v>
      </c>
      <c r="C25" s="83" t="s">
        <v>284</v>
      </c>
      <c r="D25" s="83" t="s">
        <v>289</v>
      </c>
      <c r="E25" s="83" t="s">
        <v>315</v>
      </c>
      <c r="F25" s="83" t="s">
        <v>323</v>
      </c>
      <c r="G25" s="83" t="s">
        <v>323</v>
      </c>
      <c r="H25" s="83" t="s">
        <v>323</v>
      </c>
      <c r="I25" s="83" t="s">
        <v>334</v>
      </c>
      <c r="J25" s="84" t="s">
        <v>333</v>
      </c>
      <c r="K25" s="82" t="s">
        <v>334</v>
      </c>
      <c r="L25" s="82" t="s">
        <v>24</v>
      </c>
      <c r="M25" s="82" t="s">
        <v>33</v>
      </c>
      <c r="N25" s="82" t="s">
        <v>325</v>
      </c>
      <c r="O25" s="82" t="s">
        <v>325</v>
      </c>
      <c r="P25" s="82" t="s">
        <v>287</v>
      </c>
      <c r="Q25" s="83" t="s">
        <v>324</v>
      </c>
      <c r="R25" s="83" t="s">
        <v>324</v>
      </c>
      <c r="S25" s="83" t="s">
        <v>290</v>
      </c>
      <c r="T25" s="83" t="s">
        <v>290</v>
      </c>
    </row>
    <row r="26" spans="1:113" s="99" customFormat="1" ht="78" customHeight="1" x14ac:dyDescent="0.25">
      <c r="A26" s="82" t="s">
        <v>14</v>
      </c>
      <c r="B26" s="83" t="s">
        <v>324</v>
      </c>
      <c r="C26" s="83" t="s">
        <v>284</v>
      </c>
      <c r="D26" s="83" t="s">
        <v>289</v>
      </c>
      <c r="E26" s="83" t="s">
        <v>324</v>
      </c>
      <c r="F26" s="83" t="s">
        <v>323</v>
      </c>
      <c r="G26" s="83" t="s">
        <v>324</v>
      </c>
      <c r="H26" s="83" t="s">
        <v>323</v>
      </c>
      <c r="I26" s="83"/>
      <c r="J26" s="84" t="s">
        <v>333</v>
      </c>
      <c r="K26" s="82" t="s">
        <v>399</v>
      </c>
      <c r="L26" s="82"/>
      <c r="M26" s="82" t="s">
        <v>24</v>
      </c>
      <c r="N26" s="82" t="s">
        <v>332</v>
      </c>
      <c r="O26" s="82" t="s">
        <v>325</v>
      </c>
      <c r="P26" s="82" t="s">
        <v>324</v>
      </c>
      <c r="Q26" s="83" t="s">
        <v>324</v>
      </c>
      <c r="R26" s="83" t="s">
        <v>324</v>
      </c>
      <c r="S26" s="83" t="s">
        <v>290</v>
      </c>
      <c r="T26" s="83" t="s">
        <v>290</v>
      </c>
    </row>
    <row r="27" spans="1:113" ht="17.25" customHeight="1" x14ac:dyDescent="0.25"/>
    <row r="28" spans="1:113" s="100" customFormat="1" ht="12.75" x14ac:dyDescent="0.2">
      <c r="B28" s="101"/>
      <c r="C28" s="101"/>
      <c r="K28" s="101"/>
    </row>
    <row r="29" spans="1:113" s="100" customFormat="1" x14ac:dyDescent="0.25">
      <c r="B29" s="102" t="s">
        <v>304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</row>
    <row r="30" spans="1:113" x14ac:dyDescent="0.25">
      <c r="B30" s="176" t="s">
        <v>305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</row>
    <row r="31" spans="1:113" x14ac:dyDescent="0.25"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</row>
    <row r="32" spans="1:113" x14ac:dyDescent="0.25">
      <c r="B32" s="103" t="s">
        <v>306</v>
      </c>
      <c r="C32" s="103"/>
      <c r="D32" s="103"/>
      <c r="E32" s="103"/>
      <c r="F32" s="104"/>
      <c r="G32" s="104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5"/>
      <c r="T32" s="105"/>
      <c r="U32" s="105"/>
      <c r="V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</row>
    <row r="33" spans="2:113" x14ac:dyDescent="0.25">
      <c r="B33" s="103" t="s">
        <v>307</v>
      </c>
      <c r="C33" s="103"/>
      <c r="D33" s="103"/>
      <c r="E33" s="103"/>
      <c r="F33" s="104"/>
      <c r="G33" s="104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2"/>
      <c r="CY33" s="102"/>
      <c r="CZ33" s="102"/>
      <c r="DA33" s="102"/>
      <c r="DB33" s="102"/>
      <c r="DC33" s="102"/>
      <c r="DD33" s="102"/>
      <c r="DE33" s="102"/>
      <c r="DF33" s="102"/>
      <c r="DG33" s="102"/>
      <c r="DH33" s="102"/>
      <c r="DI33" s="102"/>
    </row>
    <row r="34" spans="2:113" s="104" customFormat="1" x14ac:dyDescent="0.25">
      <c r="B34" s="103" t="s">
        <v>308</v>
      </c>
      <c r="C34" s="103"/>
      <c r="D34" s="103"/>
      <c r="E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</row>
    <row r="35" spans="2:113" s="104" customFormat="1" x14ac:dyDescent="0.25">
      <c r="B35" s="103" t="s">
        <v>289</v>
      </c>
      <c r="C35" s="103"/>
      <c r="D35" s="103"/>
      <c r="E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</row>
    <row r="36" spans="2:113" s="104" customFormat="1" x14ac:dyDescent="0.25">
      <c r="B36" s="103" t="s">
        <v>309</v>
      </c>
      <c r="C36" s="103"/>
      <c r="D36" s="103"/>
      <c r="E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</row>
    <row r="37" spans="2:113" s="104" customFormat="1" x14ac:dyDescent="0.25">
      <c r="B37" s="103" t="s">
        <v>310</v>
      </c>
      <c r="C37" s="103"/>
      <c r="D37" s="103"/>
      <c r="E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/>
      <c r="CM37" s="106"/>
      <c r="CN37" s="106"/>
      <c r="CO37" s="106"/>
      <c r="CP37" s="106"/>
      <c r="CQ37" s="106"/>
      <c r="CR37" s="106"/>
      <c r="CS37" s="106"/>
      <c r="CT37" s="106"/>
      <c r="CU37" s="106"/>
      <c r="CV37" s="106"/>
      <c r="CW37" s="106"/>
      <c r="CX37" s="106"/>
      <c r="CY37" s="106"/>
      <c r="CZ37" s="106"/>
      <c r="DA37" s="106"/>
      <c r="DB37" s="106"/>
      <c r="DC37" s="106"/>
      <c r="DD37" s="106"/>
      <c r="DE37" s="106"/>
      <c r="DF37" s="106"/>
      <c r="DG37" s="106"/>
      <c r="DH37" s="106"/>
      <c r="DI37" s="106"/>
    </row>
    <row r="38" spans="2:113" s="104" customFormat="1" x14ac:dyDescent="0.25">
      <c r="B38" s="103" t="s">
        <v>311</v>
      </c>
      <c r="C38" s="103"/>
      <c r="D38" s="103"/>
      <c r="E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/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</row>
    <row r="39" spans="2:113" s="104" customFormat="1" x14ac:dyDescent="0.25">
      <c r="B39" s="103" t="s">
        <v>312</v>
      </c>
      <c r="C39" s="103"/>
      <c r="D39" s="103"/>
      <c r="E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</row>
    <row r="40" spans="2:113" s="104" customFormat="1" x14ac:dyDescent="0.25">
      <c r="B40" s="103" t="s">
        <v>313</v>
      </c>
      <c r="C40" s="103"/>
      <c r="D40" s="103"/>
      <c r="E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6"/>
      <c r="BL40" s="106"/>
      <c r="BM40" s="106"/>
      <c r="BN40" s="106"/>
      <c r="BO40" s="106"/>
      <c r="BP40" s="106"/>
      <c r="BQ40" s="106"/>
      <c r="BR40" s="106"/>
      <c r="BS40" s="106"/>
      <c r="BT40" s="106"/>
      <c r="BU40" s="106"/>
      <c r="BV40" s="106"/>
      <c r="BW40" s="106"/>
      <c r="BX40" s="106"/>
      <c r="BY40" s="106"/>
      <c r="BZ40" s="106"/>
      <c r="CA40" s="106"/>
      <c r="CB40" s="106"/>
      <c r="CC40" s="106"/>
      <c r="CD40" s="106"/>
      <c r="CE40" s="106"/>
      <c r="CF40" s="106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/>
      <c r="DD40" s="106"/>
      <c r="DE40" s="106"/>
      <c r="DF40" s="106"/>
      <c r="DG40" s="106"/>
      <c r="DH40" s="106"/>
      <c r="DI40" s="106"/>
    </row>
    <row r="41" spans="2:113" s="104" customFormat="1" x14ac:dyDescent="0.25">
      <c r="B41" s="103" t="s">
        <v>314</v>
      </c>
      <c r="C41" s="103"/>
      <c r="D41" s="103"/>
      <c r="E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6"/>
      <c r="BL41" s="106"/>
      <c r="BM41" s="106"/>
      <c r="BN41" s="106"/>
      <c r="BO41" s="106"/>
      <c r="BP41" s="106"/>
      <c r="BQ41" s="106"/>
      <c r="BR41" s="106"/>
      <c r="BS41" s="106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/>
      <c r="CE41" s="106"/>
      <c r="CF41" s="106"/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06"/>
      <c r="DE41" s="106"/>
      <c r="DF41" s="106"/>
      <c r="DG41" s="106"/>
      <c r="DH41" s="106"/>
      <c r="DI41" s="106"/>
    </row>
    <row r="42" spans="2:113" s="104" customFormat="1" x14ac:dyDescent="0.25">
      <c r="Q42" s="103"/>
      <c r="R42" s="103"/>
      <c r="S42" s="103"/>
      <c r="T42" s="103"/>
      <c r="U42" s="103"/>
      <c r="V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6"/>
      <c r="BL42" s="106"/>
      <c r="BM42" s="106"/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</row>
    <row r="43" spans="2:113" s="104" customFormat="1" x14ac:dyDescent="0.25"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6"/>
      <c r="BL43" s="106"/>
      <c r="BM43" s="106"/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</row>
  </sheetData>
  <mergeCells count="25">
    <mergeCell ref="S21:T21"/>
    <mergeCell ref="B30:R30"/>
    <mergeCell ref="L16:N16"/>
    <mergeCell ref="I21:J22"/>
    <mergeCell ref="K21:K22"/>
    <mergeCell ref="L21:M22"/>
    <mergeCell ref="N21:O22"/>
    <mergeCell ref="P21:P22"/>
    <mergeCell ref="Q21:R21"/>
    <mergeCell ref="A14:U14"/>
    <mergeCell ref="A17:T17"/>
    <mergeCell ref="A18:T18"/>
    <mergeCell ref="A19:T19"/>
    <mergeCell ref="A20:T20"/>
    <mergeCell ref="A21:A23"/>
    <mergeCell ref="B21:C22"/>
    <mergeCell ref="D21:D23"/>
    <mergeCell ref="E21:F22"/>
    <mergeCell ref="G21:H22"/>
    <mergeCell ref="A12:T12"/>
    <mergeCell ref="A6:T6"/>
    <mergeCell ref="A8:T8"/>
    <mergeCell ref="A9:T9"/>
    <mergeCell ref="A10:T10"/>
    <mergeCell ref="A11:T11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3" zoomScale="75" zoomScaleNormal="100" zoomScalePageLayoutView="75" workbookViewId="0">
      <selection activeCell="C31" sqref="C31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77"/>
      <c r="C5" s="77" t="str">
        <f>'1. паспорт местоположение'!B5</f>
        <v>Год раскрытия информации: 2022 год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</row>
    <row r="6" spans="1:29" ht="18.75" x14ac:dyDescent="0.3">
      <c r="A6" s="5"/>
      <c r="E6" s="2"/>
      <c r="F6" s="2"/>
      <c r="G6" s="4"/>
    </row>
    <row r="7" spans="1:29" ht="18.75" x14ac:dyDescent="0.25">
      <c r="A7" s="155" t="s">
        <v>3</v>
      </c>
      <c r="B7" s="155"/>
      <c r="C7" s="15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55"/>
      <c r="B8" s="155"/>
      <c r="C8" s="15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56" t="s">
        <v>4</v>
      </c>
      <c r="B9" s="156"/>
      <c r="C9" s="15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7" t="s">
        <v>5</v>
      </c>
      <c r="B10" s="157"/>
      <c r="C10" s="157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55"/>
      <c r="B11" s="155"/>
      <c r="C11" s="15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74"/>
      <c r="C12" s="74" t="str">
        <f>'1. паспорт местоположение'!C12</f>
        <v>L_UES_P19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7" t="s">
        <v>6</v>
      </c>
      <c r="B13" s="157"/>
      <c r="C13" s="157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79"/>
      <c r="B14" s="179"/>
      <c r="C14" s="17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72"/>
      <c r="C15" s="72" t="str">
        <f>'1. паспорт местоположение'!C15</f>
        <v>Замена КТПН-42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7" t="s">
        <v>7</v>
      </c>
      <c r="B16" s="157"/>
      <c r="C16" s="15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79"/>
      <c r="B17" s="179"/>
      <c r="C17" s="17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51" t="s">
        <v>74</v>
      </c>
      <c r="B18" s="151"/>
      <c r="C18" s="15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98.25" customHeight="1" x14ac:dyDescent="0.25">
      <c r="A22" s="21" t="s">
        <v>12</v>
      </c>
      <c r="B22" s="36" t="s">
        <v>75</v>
      </c>
      <c r="C22" s="107" t="s">
        <v>327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14</v>
      </c>
      <c r="B23" s="23" t="s">
        <v>76</v>
      </c>
      <c r="C23" s="18" t="s">
        <v>18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47.25" x14ac:dyDescent="0.25">
      <c r="A24" s="21" t="s">
        <v>16</v>
      </c>
      <c r="B24" s="23" t="s">
        <v>77</v>
      </c>
      <c r="C24" s="112" t="s">
        <v>321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31.5" x14ac:dyDescent="0.25">
      <c r="A25" s="21" t="s">
        <v>19</v>
      </c>
      <c r="B25" s="23" t="s">
        <v>78</v>
      </c>
      <c r="C25" s="18" t="s">
        <v>386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63" x14ac:dyDescent="0.25">
      <c r="A26" s="21" t="s">
        <v>22</v>
      </c>
      <c r="B26" s="23" t="s">
        <v>79</v>
      </c>
      <c r="C26" s="18" t="s">
        <v>80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31.5" x14ac:dyDescent="0.25">
      <c r="A27" s="21" t="s">
        <v>24</v>
      </c>
      <c r="B27" s="23" t="s">
        <v>81</v>
      </c>
      <c r="C27" s="108" t="s">
        <v>316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1.5" x14ac:dyDescent="0.25">
      <c r="A28" s="21" t="s">
        <v>27</v>
      </c>
      <c r="B28" s="23" t="s">
        <v>82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31.5" x14ac:dyDescent="0.25">
      <c r="A29" s="21" t="s">
        <v>29</v>
      </c>
      <c r="B29" s="16" t="s">
        <v>83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31.5" x14ac:dyDescent="0.25">
      <c r="A30" s="21" t="s">
        <v>31</v>
      </c>
      <c r="B30" s="16" t="s">
        <v>84</v>
      </c>
      <c r="C30" s="18" t="s">
        <v>387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75" zoomScaleNormal="100" zoomScalePageLayoutView="75" workbookViewId="0">
      <selection activeCell="G25" sqref="G25:H54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77"/>
      <c r="C5" s="77"/>
      <c r="D5" s="77"/>
      <c r="E5" s="77"/>
      <c r="F5" s="77"/>
      <c r="G5" s="77"/>
      <c r="H5" s="77"/>
      <c r="I5" s="77" t="str">
        <f>'1. паспорт местоположение'!B5</f>
        <v>Год раскрытия информации: 2022 год</v>
      </c>
      <c r="J5" s="77"/>
      <c r="K5" s="77"/>
      <c r="L5" s="77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</row>
    <row r="6" spans="1:44" ht="18.75" x14ac:dyDescent="0.3">
      <c r="K6" s="4"/>
    </row>
    <row r="7" spans="1:44" ht="18.75" x14ac:dyDescent="0.25">
      <c r="A7" s="155" t="s">
        <v>3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44" ht="18.75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</row>
    <row r="9" spans="1:44" ht="18.75" x14ac:dyDescent="0.25">
      <c r="A9" s="156" t="s">
        <v>4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44" ht="15.75" x14ac:dyDescent="0.25">
      <c r="A10" s="157" t="s">
        <v>5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44" ht="18.75" x14ac:dyDescent="0.25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44" ht="18.75" x14ac:dyDescent="0.25">
      <c r="B12" s="73"/>
      <c r="C12" s="73"/>
      <c r="D12" s="73"/>
      <c r="E12" s="73"/>
      <c r="F12" s="73"/>
      <c r="G12" s="73"/>
      <c r="H12" s="73"/>
      <c r="I12" s="73" t="str">
        <f>'1. паспорт местоположение'!C12</f>
        <v>L_UES_P19</v>
      </c>
      <c r="J12" s="73"/>
      <c r="K12" s="73"/>
      <c r="L12" s="73"/>
    </row>
    <row r="13" spans="1:44" ht="15.75" x14ac:dyDescent="0.25">
      <c r="A13" s="157" t="s">
        <v>6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ht="18.75" x14ac:dyDescent="0.25">
      <c r="B15" s="72"/>
      <c r="C15" s="72"/>
      <c r="D15" s="72"/>
      <c r="E15" s="72"/>
      <c r="F15" s="72"/>
      <c r="G15" s="72"/>
      <c r="H15" s="177" t="str">
        <f>'1. паспорт местоположение'!C15</f>
        <v>Замена КТПН-42</v>
      </c>
      <c r="I15" s="177"/>
      <c r="J15" s="177"/>
      <c r="K15" s="72"/>
      <c r="L15" s="72"/>
    </row>
    <row r="16" spans="1:44" ht="15.75" x14ac:dyDescent="0.25">
      <c r="A16" s="157" t="s">
        <v>7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2" ht="15.75" customHeight="1" x14ac:dyDescent="0.25">
      <c r="L17" s="38"/>
    </row>
    <row r="18" spans="1:12" ht="15.75" x14ac:dyDescent="0.25">
      <c r="K18" s="39"/>
    </row>
    <row r="19" spans="1:12" ht="15.75" customHeight="1" x14ac:dyDescent="0.25">
      <c r="A19" s="180" t="s">
        <v>85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ht="15.75" x14ac:dyDescent="0.25">
      <c r="A20" s="40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8.5" customHeight="1" x14ac:dyDescent="0.25">
      <c r="A21" s="181" t="s">
        <v>86</v>
      </c>
      <c r="B21" s="181" t="s">
        <v>87</v>
      </c>
      <c r="C21" s="182" t="s">
        <v>88</v>
      </c>
      <c r="D21" s="182"/>
      <c r="E21" s="182"/>
      <c r="F21" s="182"/>
      <c r="G21" s="182"/>
      <c r="H21" s="182"/>
      <c r="I21" s="181" t="s">
        <v>89</v>
      </c>
      <c r="J21" s="181" t="s">
        <v>90</v>
      </c>
      <c r="K21" s="181" t="s">
        <v>91</v>
      </c>
      <c r="L21" s="181" t="s">
        <v>92</v>
      </c>
    </row>
    <row r="22" spans="1:12" ht="58.5" customHeight="1" x14ac:dyDescent="0.25">
      <c r="A22" s="181"/>
      <c r="B22" s="181"/>
      <c r="C22" s="183" t="s">
        <v>93</v>
      </c>
      <c r="D22" s="183"/>
      <c r="E22" s="42"/>
      <c r="F22" s="43"/>
      <c r="G22" s="183" t="s">
        <v>384</v>
      </c>
      <c r="H22" s="183"/>
      <c r="I22" s="181"/>
      <c r="J22" s="181"/>
      <c r="K22" s="181"/>
      <c r="L22" s="181"/>
    </row>
    <row r="23" spans="1:12" ht="47.25" x14ac:dyDescent="0.25">
      <c r="A23" s="181"/>
      <c r="B23" s="181"/>
      <c r="C23" s="44" t="s">
        <v>94</v>
      </c>
      <c r="D23" s="44" t="s">
        <v>95</v>
      </c>
      <c r="E23" s="44" t="s">
        <v>94</v>
      </c>
      <c r="F23" s="44" t="s">
        <v>95</v>
      </c>
      <c r="G23" s="44" t="s">
        <v>94</v>
      </c>
      <c r="H23" s="44" t="s">
        <v>95</v>
      </c>
      <c r="I23" s="181"/>
      <c r="J23" s="181"/>
      <c r="K23" s="181"/>
      <c r="L23" s="181"/>
    </row>
    <row r="24" spans="1:12" ht="15.75" x14ac:dyDescent="0.25">
      <c r="A24" s="32">
        <v>1</v>
      </c>
      <c r="B24" s="32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</row>
    <row r="25" spans="1:12" ht="31.5" x14ac:dyDescent="0.25">
      <c r="A25" s="44">
        <v>1</v>
      </c>
      <c r="B25" s="45" t="s">
        <v>96</v>
      </c>
      <c r="C25" s="109">
        <v>2022</v>
      </c>
      <c r="D25" s="109">
        <v>2022</v>
      </c>
      <c r="E25" s="46"/>
      <c r="F25" s="46"/>
      <c r="G25" s="127">
        <v>44652</v>
      </c>
      <c r="H25" s="127">
        <v>44834</v>
      </c>
      <c r="I25" s="113">
        <v>1</v>
      </c>
      <c r="J25" s="113">
        <v>1</v>
      </c>
      <c r="K25" s="47"/>
      <c r="L25" s="48"/>
    </row>
    <row r="26" spans="1:12" ht="21.75" customHeight="1" x14ac:dyDescent="0.25">
      <c r="A26" s="44" t="s">
        <v>97</v>
      </c>
      <c r="B26" s="49" t="s">
        <v>98</v>
      </c>
      <c r="C26" s="37" t="s">
        <v>324</v>
      </c>
      <c r="D26" s="37" t="s">
        <v>324</v>
      </c>
      <c r="E26" s="37" t="s">
        <v>324</v>
      </c>
      <c r="F26" s="37" t="s">
        <v>324</v>
      </c>
      <c r="G26" s="37" t="s">
        <v>324</v>
      </c>
      <c r="H26" s="37" t="s">
        <v>324</v>
      </c>
      <c r="I26" s="37" t="s">
        <v>324</v>
      </c>
      <c r="J26" s="37" t="s">
        <v>324</v>
      </c>
      <c r="K26" s="47"/>
      <c r="L26" s="47"/>
    </row>
    <row r="27" spans="1:12" s="50" customFormat="1" ht="39" customHeight="1" x14ac:dyDescent="0.25">
      <c r="A27" s="44" t="s">
        <v>99</v>
      </c>
      <c r="B27" s="49" t="s">
        <v>100</v>
      </c>
      <c r="C27" s="37" t="s">
        <v>324</v>
      </c>
      <c r="D27" s="37" t="s">
        <v>324</v>
      </c>
      <c r="E27" s="37" t="s">
        <v>324</v>
      </c>
      <c r="F27" s="37" t="s">
        <v>324</v>
      </c>
      <c r="G27" s="37" t="s">
        <v>324</v>
      </c>
      <c r="H27" s="37" t="s">
        <v>324</v>
      </c>
      <c r="I27" s="37" t="s">
        <v>324</v>
      </c>
      <c r="J27" s="37" t="s">
        <v>324</v>
      </c>
      <c r="K27" s="47"/>
      <c r="L27" s="47"/>
    </row>
    <row r="28" spans="1:12" s="50" customFormat="1" ht="70.5" customHeight="1" x14ac:dyDescent="0.25">
      <c r="A28" s="44" t="s">
        <v>101</v>
      </c>
      <c r="B28" s="49" t="s">
        <v>102</v>
      </c>
      <c r="C28" s="37" t="s">
        <v>324</v>
      </c>
      <c r="D28" s="37" t="s">
        <v>324</v>
      </c>
      <c r="E28" s="37" t="s">
        <v>324</v>
      </c>
      <c r="F28" s="37" t="s">
        <v>324</v>
      </c>
      <c r="G28" s="37" t="s">
        <v>324</v>
      </c>
      <c r="H28" s="37" t="s">
        <v>324</v>
      </c>
      <c r="I28" s="37" t="s">
        <v>324</v>
      </c>
      <c r="J28" s="37" t="s">
        <v>324</v>
      </c>
      <c r="K28" s="47"/>
      <c r="L28" s="47"/>
    </row>
    <row r="29" spans="1:12" s="50" customFormat="1" ht="54" customHeight="1" x14ac:dyDescent="0.25">
      <c r="A29" s="44" t="s">
        <v>103</v>
      </c>
      <c r="B29" s="49" t="s">
        <v>104</v>
      </c>
      <c r="C29" s="37" t="s">
        <v>324</v>
      </c>
      <c r="D29" s="37" t="s">
        <v>324</v>
      </c>
      <c r="E29" s="37" t="s">
        <v>324</v>
      </c>
      <c r="F29" s="37" t="s">
        <v>324</v>
      </c>
      <c r="G29" s="37" t="s">
        <v>324</v>
      </c>
      <c r="H29" s="37" t="s">
        <v>324</v>
      </c>
      <c r="I29" s="37" t="s">
        <v>324</v>
      </c>
      <c r="J29" s="37" t="s">
        <v>324</v>
      </c>
      <c r="K29" s="47"/>
      <c r="L29" s="47"/>
    </row>
    <row r="30" spans="1:12" ht="42" customHeight="1" x14ac:dyDescent="0.25">
      <c r="A30" s="44" t="s">
        <v>105</v>
      </c>
      <c r="B30" s="49" t="s">
        <v>106</v>
      </c>
      <c r="C30" s="37" t="s">
        <v>324</v>
      </c>
      <c r="D30" s="37" t="s">
        <v>324</v>
      </c>
      <c r="E30" s="37" t="s">
        <v>324</v>
      </c>
      <c r="F30" s="37" t="s">
        <v>324</v>
      </c>
      <c r="G30" s="37" t="s">
        <v>324</v>
      </c>
      <c r="H30" s="37" t="s">
        <v>324</v>
      </c>
      <c r="I30" s="37" t="s">
        <v>324</v>
      </c>
      <c r="J30" s="37" t="s">
        <v>324</v>
      </c>
      <c r="K30" s="46"/>
      <c r="L30" s="46"/>
    </row>
    <row r="31" spans="1:12" ht="37.5" customHeight="1" x14ac:dyDescent="0.25">
      <c r="A31" s="44" t="s">
        <v>107</v>
      </c>
      <c r="B31" s="51" t="s">
        <v>108</v>
      </c>
      <c r="C31" s="37" t="s">
        <v>324</v>
      </c>
      <c r="D31" s="37" t="s">
        <v>324</v>
      </c>
      <c r="E31" s="37" t="s">
        <v>324</v>
      </c>
      <c r="F31" s="37" t="s">
        <v>324</v>
      </c>
      <c r="G31" s="37" t="s">
        <v>324</v>
      </c>
      <c r="H31" s="37" t="s">
        <v>324</v>
      </c>
      <c r="I31" s="37" t="s">
        <v>324</v>
      </c>
      <c r="J31" s="37" t="s">
        <v>324</v>
      </c>
      <c r="K31" s="46"/>
      <c r="L31" s="46"/>
    </row>
    <row r="32" spans="1:12" ht="31.5" x14ac:dyDescent="0.25">
      <c r="A32" s="44" t="s">
        <v>109</v>
      </c>
      <c r="B32" s="51" t="s">
        <v>110</v>
      </c>
      <c r="C32" s="37" t="s">
        <v>324</v>
      </c>
      <c r="D32" s="37" t="s">
        <v>324</v>
      </c>
      <c r="E32" s="37" t="s">
        <v>324</v>
      </c>
      <c r="F32" s="37" t="s">
        <v>324</v>
      </c>
      <c r="G32" s="37" t="s">
        <v>324</v>
      </c>
      <c r="H32" s="37" t="s">
        <v>324</v>
      </c>
      <c r="I32" s="37" t="s">
        <v>324</v>
      </c>
      <c r="J32" s="37" t="s">
        <v>324</v>
      </c>
      <c r="K32" s="46"/>
      <c r="L32" s="46"/>
    </row>
    <row r="33" spans="1:12" ht="37.5" customHeight="1" x14ac:dyDescent="0.25">
      <c r="A33" s="44" t="s">
        <v>111</v>
      </c>
      <c r="B33" s="51" t="s">
        <v>112</v>
      </c>
      <c r="C33" s="37" t="s">
        <v>324</v>
      </c>
      <c r="D33" s="37" t="s">
        <v>324</v>
      </c>
      <c r="E33" s="37" t="s">
        <v>324</v>
      </c>
      <c r="F33" s="37" t="s">
        <v>324</v>
      </c>
      <c r="G33" s="37" t="s">
        <v>324</v>
      </c>
      <c r="H33" s="37" t="s">
        <v>324</v>
      </c>
      <c r="I33" s="37" t="s">
        <v>324</v>
      </c>
      <c r="J33" s="37" t="s">
        <v>324</v>
      </c>
      <c r="K33" s="46"/>
      <c r="L33" s="46"/>
    </row>
    <row r="34" spans="1:12" ht="47.25" customHeight="1" x14ac:dyDescent="0.25">
      <c r="A34" s="44" t="s">
        <v>113</v>
      </c>
      <c r="B34" s="51" t="s">
        <v>114</v>
      </c>
      <c r="C34" s="37" t="s">
        <v>324</v>
      </c>
      <c r="D34" s="37" t="s">
        <v>324</v>
      </c>
      <c r="E34" s="37" t="s">
        <v>324</v>
      </c>
      <c r="F34" s="37" t="s">
        <v>324</v>
      </c>
      <c r="G34" s="37" t="s">
        <v>324</v>
      </c>
      <c r="H34" s="37" t="s">
        <v>324</v>
      </c>
      <c r="I34" s="37" t="s">
        <v>324</v>
      </c>
      <c r="J34" s="37" t="s">
        <v>324</v>
      </c>
      <c r="K34" s="46"/>
      <c r="L34" s="46"/>
    </row>
    <row r="35" spans="1:12" ht="49.5" customHeight="1" x14ac:dyDescent="0.25">
      <c r="A35" s="44" t="s">
        <v>115</v>
      </c>
      <c r="B35" s="51" t="s">
        <v>116</v>
      </c>
      <c r="C35" s="37" t="s">
        <v>324</v>
      </c>
      <c r="D35" s="37" t="s">
        <v>324</v>
      </c>
      <c r="E35" s="37" t="s">
        <v>324</v>
      </c>
      <c r="F35" s="37" t="s">
        <v>324</v>
      </c>
      <c r="G35" s="37" t="s">
        <v>324</v>
      </c>
      <c r="H35" s="37" t="s">
        <v>324</v>
      </c>
      <c r="I35" s="37" t="s">
        <v>324</v>
      </c>
      <c r="J35" s="37" t="s">
        <v>324</v>
      </c>
      <c r="K35" s="46"/>
      <c r="L35" s="46"/>
    </row>
    <row r="36" spans="1:12" ht="37.5" customHeight="1" x14ac:dyDescent="0.25">
      <c r="A36" s="44" t="s">
        <v>117</v>
      </c>
      <c r="B36" s="51" t="s">
        <v>118</v>
      </c>
      <c r="C36" s="37" t="s">
        <v>324</v>
      </c>
      <c r="D36" s="37" t="s">
        <v>324</v>
      </c>
      <c r="E36" s="37" t="s">
        <v>324</v>
      </c>
      <c r="F36" s="37" t="s">
        <v>324</v>
      </c>
      <c r="G36" s="37" t="s">
        <v>324</v>
      </c>
      <c r="H36" s="37" t="s">
        <v>324</v>
      </c>
      <c r="I36" s="37" t="s">
        <v>324</v>
      </c>
      <c r="J36" s="37" t="s">
        <v>324</v>
      </c>
      <c r="K36" s="46"/>
      <c r="L36" s="46"/>
    </row>
    <row r="37" spans="1:12" ht="15.75" x14ac:dyDescent="0.25">
      <c r="A37" s="44" t="s">
        <v>119</v>
      </c>
      <c r="B37" s="51" t="s">
        <v>120</v>
      </c>
      <c r="C37" s="37" t="s">
        <v>324</v>
      </c>
      <c r="D37" s="37" t="s">
        <v>324</v>
      </c>
      <c r="E37" s="37" t="s">
        <v>324</v>
      </c>
      <c r="F37" s="37" t="s">
        <v>324</v>
      </c>
      <c r="G37" s="37" t="s">
        <v>324</v>
      </c>
      <c r="H37" s="37" t="s">
        <v>324</v>
      </c>
      <c r="I37" s="37" t="s">
        <v>324</v>
      </c>
      <c r="J37" s="37" t="s">
        <v>324</v>
      </c>
      <c r="K37" s="47"/>
      <c r="L37" s="47"/>
    </row>
    <row r="38" spans="1:12" ht="15.75" x14ac:dyDescent="0.25">
      <c r="A38" s="44" t="s">
        <v>121</v>
      </c>
      <c r="B38" s="45" t="s">
        <v>122</v>
      </c>
      <c r="C38" s="109">
        <v>2022</v>
      </c>
      <c r="D38" s="109">
        <v>2022</v>
      </c>
      <c r="E38" s="46"/>
      <c r="F38" s="46"/>
      <c r="G38" s="127">
        <v>44652</v>
      </c>
      <c r="H38" s="127">
        <v>44834</v>
      </c>
      <c r="I38" s="113">
        <v>1</v>
      </c>
      <c r="J38" s="113">
        <v>1</v>
      </c>
      <c r="K38" s="47"/>
      <c r="L38" s="47"/>
    </row>
    <row r="39" spans="1:12" ht="66" customHeight="1" x14ac:dyDescent="0.25">
      <c r="A39" s="44">
        <v>2</v>
      </c>
      <c r="B39" s="51" t="s">
        <v>123</v>
      </c>
      <c r="C39" s="37" t="s">
        <v>324</v>
      </c>
      <c r="D39" s="37" t="s">
        <v>324</v>
      </c>
      <c r="E39" s="37" t="s">
        <v>324</v>
      </c>
      <c r="F39" s="37" t="s">
        <v>324</v>
      </c>
      <c r="G39" s="128" t="s">
        <v>324</v>
      </c>
      <c r="H39" s="128" t="s">
        <v>324</v>
      </c>
      <c r="I39" s="128" t="s">
        <v>324</v>
      </c>
      <c r="J39" s="128" t="s">
        <v>324</v>
      </c>
      <c r="K39" s="47"/>
      <c r="L39" s="47"/>
    </row>
    <row r="40" spans="1:12" ht="15.75" x14ac:dyDescent="0.25">
      <c r="A40" s="44" t="s">
        <v>124</v>
      </c>
      <c r="B40" s="51" t="s">
        <v>125</v>
      </c>
      <c r="C40" s="109">
        <v>2022</v>
      </c>
      <c r="D40" s="109">
        <v>2022</v>
      </c>
      <c r="E40" s="46"/>
      <c r="F40" s="46"/>
      <c r="G40" s="128" t="s">
        <v>324</v>
      </c>
      <c r="H40" s="128" t="s">
        <v>324</v>
      </c>
      <c r="I40" s="128" t="s">
        <v>324</v>
      </c>
      <c r="J40" s="128" t="s">
        <v>324</v>
      </c>
      <c r="K40" s="47"/>
      <c r="L40" s="47"/>
    </row>
    <row r="41" spans="1:12" ht="47.25" x14ac:dyDescent="0.25">
      <c r="A41" s="44" t="s">
        <v>126</v>
      </c>
      <c r="B41" s="45" t="s">
        <v>127</v>
      </c>
      <c r="C41" s="109">
        <v>2022</v>
      </c>
      <c r="D41" s="109">
        <v>2022</v>
      </c>
      <c r="E41" s="46"/>
      <c r="F41" s="46"/>
      <c r="G41" s="127">
        <v>44652</v>
      </c>
      <c r="H41" s="127">
        <v>44834</v>
      </c>
      <c r="I41" s="113">
        <v>1</v>
      </c>
      <c r="J41" s="113">
        <v>1</v>
      </c>
      <c r="K41" s="47"/>
      <c r="L41" s="47"/>
    </row>
    <row r="42" spans="1:12" ht="31.5" x14ac:dyDescent="0.25">
      <c r="A42" s="44">
        <v>3</v>
      </c>
      <c r="B42" s="51" t="s">
        <v>128</v>
      </c>
      <c r="C42" s="37" t="s">
        <v>324</v>
      </c>
      <c r="D42" s="37" t="s">
        <v>324</v>
      </c>
      <c r="E42" s="37" t="s">
        <v>324</v>
      </c>
      <c r="F42" s="37" t="s">
        <v>324</v>
      </c>
      <c r="G42" s="127">
        <v>44652</v>
      </c>
      <c r="H42" s="127">
        <v>44834</v>
      </c>
      <c r="I42" s="113">
        <v>1</v>
      </c>
      <c r="J42" s="113">
        <v>1</v>
      </c>
      <c r="K42" s="47"/>
      <c r="L42" s="47"/>
    </row>
    <row r="43" spans="1:12" ht="15.75" x14ac:dyDescent="0.25">
      <c r="A43" s="44" t="s">
        <v>129</v>
      </c>
      <c r="B43" s="51" t="s">
        <v>130</v>
      </c>
      <c r="C43" s="109">
        <v>2022</v>
      </c>
      <c r="D43" s="109">
        <v>2022</v>
      </c>
      <c r="E43" s="46"/>
      <c r="F43" s="46"/>
      <c r="G43" s="127">
        <v>44652</v>
      </c>
      <c r="H43" s="127">
        <v>44834</v>
      </c>
      <c r="I43" s="113">
        <v>1</v>
      </c>
      <c r="J43" s="113">
        <v>1</v>
      </c>
      <c r="K43" s="47"/>
      <c r="L43" s="47"/>
    </row>
    <row r="44" spans="1:12" ht="15.75" x14ac:dyDescent="0.25">
      <c r="A44" s="44" t="s">
        <v>131</v>
      </c>
      <c r="B44" s="51" t="s">
        <v>132</v>
      </c>
      <c r="C44" s="109">
        <v>2022</v>
      </c>
      <c r="D44" s="109">
        <v>2022</v>
      </c>
      <c r="E44" s="46"/>
      <c r="F44" s="46"/>
      <c r="G44" s="127">
        <v>44652</v>
      </c>
      <c r="H44" s="127">
        <v>44834</v>
      </c>
      <c r="I44" s="113">
        <v>1</v>
      </c>
      <c r="J44" s="113">
        <v>1</v>
      </c>
      <c r="K44" s="47"/>
      <c r="L44" s="47"/>
    </row>
    <row r="45" spans="1:12" ht="78.75" x14ac:dyDescent="0.25">
      <c r="A45" s="44" t="s">
        <v>133</v>
      </c>
      <c r="B45" s="51" t="s">
        <v>134</v>
      </c>
      <c r="C45" s="37" t="s">
        <v>324</v>
      </c>
      <c r="D45" s="37" t="s">
        <v>324</v>
      </c>
      <c r="E45" s="37" t="s">
        <v>324</v>
      </c>
      <c r="F45" s="37" t="s">
        <v>324</v>
      </c>
      <c r="G45" s="128" t="s">
        <v>324</v>
      </c>
      <c r="H45" s="128" t="s">
        <v>324</v>
      </c>
      <c r="I45" s="128" t="s">
        <v>324</v>
      </c>
      <c r="J45" s="128" t="s">
        <v>324</v>
      </c>
      <c r="K45" s="52"/>
      <c r="L45" s="52"/>
    </row>
    <row r="46" spans="1:12" ht="157.5" x14ac:dyDescent="0.25">
      <c r="A46" s="44" t="s">
        <v>135</v>
      </c>
      <c r="B46" s="51" t="s">
        <v>136</v>
      </c>
      <c r="C46" s="37" t="s">
        <v>324</v>
      </c>
      <c r="D46" s="37" t="s">
        <v>324</v>
      </c>
      <c r="E46" s="37" t="s">
        <v>324</v>
      </c>
      <c r="F46" s="37" t="s">
        <v>324</v>
      </c>
      <c r="G46" s="128" t="s">
        <v>324</v>
      </c>
      <c r="H46" s="128" t="s">
        <v>324</v>
      </c>
      <c r="I46" s="128" t="s">
        <v>324</v>
      </c>
      <c r="J46" s="128" t="s">
        <v>324</v>
      </c>
      <c r="K46" s="52"/>
      <c r="L46" s="52"/>
    </row>
    <row r="47" spans="1:12" ht="15.75" x14ac:dyDescent="0.25">
      <c r="A47" s="44" t="s">
        <v>137</v>
      </c>
      <c r="B47" s="51" t="s">
        <v>138</v>
      </c>
      <c r="C47" s="109">
        <v>2022</v>
      </c>
      <c r="D47" s="109">
        <v>2022</v>
      </c>
      <c r="E47" s="46"/>
      <c r="F47" s="46"/>
      <c r="G47" s="127">
        <v>44593</v>
      </c>
      <c r="H47" s="127">
        <v>44834</v>
      </c>
      <c r="I47" s="113">
        <v>1</v>
      </c>
      <c r="J47" s="113">
        <v>1</v>
      </c>
      <c r="K47" s="47"/>
      <c r="L47" s="47"/>
    </row>
    <row r="48" spans="1:12" ht="31.5" x14ac:dyDescent="0.25">
      <c r="A48" s="44" t="s">
        <v>139</v>
      </c>
      <c r="B48" s="45" t="s">
        <v>140</v>
      </c>
      <c r="C48" s="109">
        <v>2022</v>
      </c>
      <c r="D48" s="109">
        <v>2022</v>
      </c>
      <c r="E48" s="46"/>
      <c r="F48" s="46"/>
      <c r="G48" s="127">
        <v>44593</v>
      </c>
      <c r="H48" s="127">
        <v>44834</v>
      </c>
      <c r="I48" s="113">
        <v>1</v>
      </c>
      <c r="J48" s="113">
        <v>1</v>
      </c>
      <c r="K48" s="47"/>
      <c r="L48" s="47"/>
    </row>
    <row r="49" spans="1:12" ht="35.25" customHeight="1" x14ac:dyDescent="0.25">
      <c r="A49" s="44">
        <v>4</v>
      </c>
      <c r="B49" s="51" t="s">
        <v>141</v>
      </c>
      <c r="C49" s="109">
        <v>2022</v>
      </c>
      <c r="D49" s="109">
        <v>2022</v>
      </c>
      <c r="E49" s="46"/>
      <c r="F49" s="46"/>
      <c r="G49" s="127">
        <v>44593</v>
      </c>
      <c r="H49" s="127">
        <v>44834</v>
      </c>
      <c r="I49" s="113">
        <v>1</v>
      </c>
      <c r="J49" s="113">
        <v>1</v>
      </c>
      <c r="K49" s="47"/>
      <c r="L49" s="47"/>
    </row>
    <row r="50" spans="1:12" ht="86.25" customHeight="1" x14ac:dyDescent="0.25">
      <c r="A50" s="44" t="s">
        <v>142</v>
      </c>
      <c r="B50" s="51" t="s">
        <v>143</v>
      </c>
      <c r="C50" s="37" t="s">
        <v>324</v>
      </c>
      <c r="D50" s="37" t="s">
        <v>324</v>
      </c>
      <c r="E50" s="37" t="s">
        <v>324</v>
      </c>
      <c r="F50" s="37" t="s">
        <v>324</v>
      </c>
      <c r="G50" s="128" t="s">
        <v>324</v>
      </c>
      <c r="H50" s="128" t="s">
        <v>324</v>
      </c>
      <c r="I50" s="128" t="s">
        <v>324</v>
      </c>
      <c r="J50" s="128" t="s">
        <v>324</v>
      </c>
      <c r="K50" s="47"/>
      <c r="L50" s="47"/>
    </row>
    <row r="51" spans="1:12" ht="77.25" customHeight="1" x14ac:dyDescent="0.25">
      <c r="A51" s="44" t="s">
        <v>144</v>
      </c>
      <c r="B51" s="51" t="s">
        <v>145</v>
      </c>
      <c r="C51" s="37" t="s">
        <v>324</v>
      </c>
      <c r="D51" s="37" t="s">
        <v>324</v>
      </c>
      <c r="E51" s="37" t="s">
        <v>324</v>
      </c>
      <c r="F51" s="37" t="s">
        <v>324</v>
      </c>
      <c r="G51" s="128" t="s">
        <v>324</v>
      </c>
      <c r="H51" s="128" t="s">
        <v>324</v>
      </c>
      <c r="I51" s="128" t="s">
        <v>324</v>
      </c>
      <c r="J51" s="128" t="s">
        <v>324</v>
      </c>
      <c r="K51" s="52"/>
      <c r="L51" s="52"/>
    </row>
    <row r="52" spans="1:12" ht="71.25" customHeight="1" x14ac:dyDescent="0.25">
      <c r="A52" s="44" t="s">
        <v>146</v>
      </c>
      <c r="B52" s="51" t="s">
        <v>147</v>
      </c>
      <c r="C52" s="37" t="s">
        <v>324</v>
      </c>
      <c r="D52" s="37" t="s">
        <v>324</v>
      </c>
      <c r="E52" s="37" t="s">
        <v>324</v>
      </c>
      <c r="F52" s="37" t="s">
        <v>324</v>
      </c>
      <c r="G52" s="128" t="s">
        <v>324</v>
      </c>
      <c r="H52" s="128" t="s">
        <v>324</v>
      </c>
      <c r="I52" s="128" t="s">
        <v>324</v>
      </c>
      <c r="J52" s="128" t="s">
        <v>324</v>
      </c>
      <c r="K52" s="52"/>
      <c r="L52" s="52"/>
    </row>
    <row r="53" spans="1:12" ht="48" customHeight="1" x14ac:dyDescent="0.25">
      <c r="A53" s="44" t="s">
        <v>148</v>
      </c>
      <c r="B53" s="53" t="s">
        <v>149</v>
      </c>
      <c r="C53" s="109">
        <v>2022</v>
      </c>
      <c r="D53" s="109">
        <v>2022</v>
      </c>
      <c r="E53" s="46"/>
      <c r="F53" s="46"/>
      <c r="G53" s="127">
        <v>44652</v>
      </c>
      <c r="H53" s="127">
        <v>44834</v>
      </c>
      <c r="I53" s="113">
        <v>1</v>
      </c>
      <c r="J53" s="113">
        <v>1</v>
      </c>
      <c r="K53" s="47"/>
      <c r="L53" s="47"/>
    </row>
    <row r="54" spans="1:12" ht="46.5" customHeight="1" x14ac:dyDescent="0.25">
      <c r="A54" s="44" t="s">
        <v>150</v>
      </c>
      <c r="B54" s="51" t="s">
        <v>151</v>
      </c>
      <c r="C54" s="37" t="s">
        <v>324</v>
      </c>
      <c r="D54" s="37" t="s">
        <v>324</v>
      </c>
      <c r="E54" s="37" t="s">
        <v>324</v>
      </c>
      <c r="F54" s="37" t="s">
        <v>324</v>
      </c>
      <c r="G54" s="128" t="s">
        <v>324</v>
      </c>
      <c r="H54" s="128" t="s">
        <v>324</v>
      </c>
      <c r="I54" s="128" t="s">
        <v>324</v>
      </c>
      <c r="J54" s="128" t="s">
        <v>324</v>
      </c>
      <c r="K54" s="52"/>
      <c r="L54" s="52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H15:J15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5"/>
  <sheetViews>
    <sheetView view="pageBreakPreview" topLeftCell="A40" zoomScale="75" zoomScaleNormal="70" zoomScalePageLayoutView="75" workbookViewId="0">
      <selection activeCell="N44" sqref="N4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6" width="17.5703125" customWidth="1"/>
    <col min="7" max="7" width="12.28515625" hidden="1" customWidth="1"/>
    <col min="8" max="9" width="7.7109375"/>
    <col min="10" max="10" width="8" customWidth="1"/>
    <col min="11" max="11" width="8" style="218" customWidth="1"/>
    <col min="12" max="12" width="7.42578125" customWidth="1"/>
    <col min="13" max="13" width="4.7109375"/>
    <col min="15" max="15" width="6.140625"/>
    <col min="16" max="27" width="6" customWidth="1"/>
    <col min="28" max="28" width="10.42578125" customWidth="1"/>
    <col min="29" max="29" width="14.7109375" customWidth="1"/>
    <col min="30" max="1033" width="8.42578125"/>
  </cols>
  <sheetData>
    <row r="1" spans="1:29" ht="18.75" x14ac:dyDescent="0.25">
      <c r="A1" s="54"/>
      <c r="B1" s="54"/>
      <c r="D1" s="54"/>
      <c r="E1" s="54"/>
      <c r="F1" s="54"/>
      <c r="L1" s="54"/>
      <c r="M1" s="54"/>
      <c r="AC1" s="3" t="s">
        <v>0</v>
      </c>
    </row>
    <row r="2" spans="1:29" ht="18.75" x14ac:dyDescent="0.3">
      <c r="A2" s="54"/>
      <c r="B2" s="54"/>
      <c r="D2" s="54"/>
      <c r="E2" s="54"/>
      <c r="F2" s="54"/>
      <c r="L2" s="54"/>
      <c r="M2" s="54"/>
      <c r="AC2" s="4" t="s">
        <v>1</v>
      </c>
    </row>
    <row r="3" spans="1:29" ht="18.75" x14ac:dyDescent="0.3">
      <c r="A3" s="54"/>
      <c r="B3" s="54"/>
      <c r="D3" s="54"/>
      <c r="E3" s="54"/>
      <c r="F3" s="54"/>
      <c r="L3" s="54"/>
      <c r="M3" s="54"/>
      <c r="AC3" s="4" t="s">
        <v>2</v>
      </c>
    </row>
    <row r="4" spans="1:29" ht="18.75" customHeight="1" x14ac:dyDescent="0.25">
      <c r="B4" s="77"/>
      <c r="C4" s="77"/>
      <c r="D4" s="77"/>
      <c r="E4" s="77"/>
      <c r="F4" s="150" t="str">
        <f>'1. паспорт местоположение'!B5</f>
        <v>Год раскрытия информации: 2022 год</v>
      </c>
      <c r="G4" s="150"/>
      <c r="H4" s="150"/>
      <c r="I4" s="150"/>
      <c r="J4" s="150"/>
      <c r="K4" s="150"/>
      <c r="L4" s="150"/>
      <c r="M4" s="150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</row>
    <row r="5" spans="1:29" ht="18.75" x14ac:dyDescent="0.3">
      <c r="A5" s="54"/>
      <c r="B5" s="54"/>
      <c r="D5" s="54"/>
      <c r="E5" s="54"/>
      <c r="F5" s="54"/>
      <c r="L5" s="54"/>
      <c r="M5" s="54"/>
      <c r="AC5" s="4"/>
    </row>
    <row r="6" spans="1:29" ht="18.75" x14ac:dyDescent="0.25">
      <c r="A6" s="155" t="s">
        <v>3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</row>
    <row r="7" spans="1:29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219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8.75" x14ac:dyDescent="0.25">
      <c r="A8" s="156" t="s">
        <v>4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</row>
    <row r="9" spans="1:29" ht="18.75" x14ac:dyDescent="0.25">
      <c r="A9" s="7"/>
      <c r="B9" s="7"/>
      <c r="C9" s="7"/>
      <c r="D9" s="7"/>
      <c r="E9" s="7"/>
      <c r="F9" s="7"/>
      <c r="G9" s="7"/>
      <c r="H9" s="7"/>
      <c r="I9" s="7"/>
      <c r="J9" s="15"/>
      <c r="K9" s="219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18.75" x14ac:dyDescent="0.25">
      <c r="B10" s="74"/>
      <c r="C10" s="74"/>
      <c r="D10" s="74"/>
      <c r="E10" s="74"/>
      <c r="F10" s="186" t="s">
        <v>398</v>
      </c>
      <c r="G10" s="186"/>
      <c r="H10" s="186"/>
      <c r="I10" s="186"/>
      <c r="J10" s="186"/>
      <c r="K10" s="186"/>
      <c r="L10" s="186"/>
      <c r="M10" s="186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spans="1:29" ht="16.5" customHeight="1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6"/>
      <c r="K11" s="220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29" ht="18.75" x14ac:dyDescent="0.25">
      <c r="B12" s="72"/>
      <c r="C12" s="72"/>
      <c r="D12" s="72"/>
      <c r="F12" s="177" t="str">
        <f>'1. паспорт местоположение'!C15</f>
        <v>Замена КТПН-42</v>
      </c>
      <c r="G12" s="177"/>
      <c r="H12" s="177"/>
      <c r="I12" s="177"/>
      <c r="J12" s="177"/>
      <c r="K12" s="177"/>
      <c r="L12" s="177"/>
      <c r="M12" s="177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</row>
    <row r="13" spans="1:29" ht="15.75" customHeight="1" x14ac:dyDescent="0.25">
      <c r="A13" s="157" t="s">
        <v>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</row>
    <row r="14" spans="1:29" ht="15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</row>
    <row r="15" spans="1:29" ht="15.75" x14ac:dyDescent="0.25">
      <c r="A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</row>
    <row r="16" spans="1:29" ht="15.75" x14ac:dyDescent="0.25">
      <c r="A16" s="185" t="s">
        <v>152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</row>
    <row r="17" spans="1:32" ht="15.75" x14ac:dyDescent="0.25">
      <c r="A17" s="54"/>
      <c r="B17" s="54"/>
      <c r="D17" s="54"/>
      <c r="E17" s="54"/>
      <c r="F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</row>
    <row r="18" spans="1:32" ht="33" customHeight="1" x14ac:dyDescent="0.25">
      <c r="A18" s="181" t="s">
        <v>153</v>
      </c>
      <c r="B18" s="181" t="s">
        <v>154</v>
      </c>
      <c r="C18" s="181" t="s">
        <v>155</v>
      </c>
      <c r="D18" s="181"/>
      <c r="E18" s="182" t="s">
        <v>156</v>
      </c>
      <c r="F18" s="182"/>
      <c r="G18" s="181" t="s">
        <v>157</v>
      </c>
      <c r="H18" s="187" t="s">
        <v>317</v>
      </c>
      <c r="I18" s="187"/>
      <c r="J18" s="187"/>
      <c r="K18" s="187"/>
      <c r="L18" s="187" t="s">
        <v>328</v>
      </c>
      <c r="M18" s="187"/>
      <c r="N18" s="187"/>
      <c r="O18" s="187"/>
      <c r="P18" s="187" t="s">
        <v>329</v>
      </c>
      <c r="Q18" s="187"/>
      <c r="R18" s="187"/>
      <c r="S18" s="187"/>
      <c r="T18" s="187" t="s">
        <v>330</v>
      </c>
      <c r="U18" s="187"/>
      <c r="V18" s="187"/>
      <c r="W18" s="187"/>
      <c r="X18" s="187" t="s">
        <v>331</v>
      </c>
      <c r="Y18" s="189"/>
      <c r="Z18" s="189"/>
      <c r="AA18" s="190"/>
      <c r="AB18" s="188" t="s">
        <v>158</v>
      </c>
      <c r="AC18" s="188"/>
      <c r="AD18" s="6"/>
      <c r="AE18" s="6"/>
      <c r="AF18" s="6"/>
    </row>
    <row r="19" spans="1:32" ht="99.75" customHeight="1" x14ac:dyDescent="0.25">
      <c r="A19" s="181"/>
      <c r="B19" s="181"/>
      <c r="C19" s="181"/>
      <c r="D19" s="181"/>
      <c r="E19" s="182"/>
      <c r="F19" s="182"/>
      <c r="G19" s="181"/>
      <c r="H19" s="181" t="s">
        <v>93</v>
      </c>
      <c r="I19" s="181"/>
      <c r="J19" s="181" t="s">
        <v>384</v>
      </c>
      <c r="K19" s="181"/>
      <c r="L19" s="181" t="s">
        <v>93</v>
      </c>
      <c r="M19" s="181"/>
      <c r="N19" s="181" t="s">
        <v>159</v>
      </c>
      <c r="O19" s="181"/>
      <c r="P19" s="181" t="s">
        <v>93</v>
      </c>
      <c r="Q19" s="181"/>
      <c r="R19" s="181" t="s">
        <v>159</v>
      </c>
      <c r="S19" s="181"/>
      <c r="T19" s="181" t="s">
        <v>93</v>
      </c>
      <c r="U19" s="181"/>
      <c r="V19" s="181" t="s">
        <v>159</v>
      </c>
      <c r="W19" s="181"/>
      <c r="X19" s="188" t="s">
        <v>93</v>
      </c>
      <c r="Y19" s="191"/>
      <c r="Z19" s="188" t="s">
        <v>159</v>
      </c>
      <c r="AA19" s="191"/>
      <c r="AB19" s="188"/>
      <c r="AC19" s="188"/>
    </row>
    <row r="20" spans="1:32" ht="89.25" customHeight="1" x14ac:dyDescent="0.25">
      <c r="A20" s="181"/>
      <c r="B20" s="181"/>
      <c r="C20" s="57" t="s">
        <v>93</v>
      </c>
      <c r="D20" s="57" t="s">
        <v>384</v>
      </c>
      <c r="E20" s="58" t="s">
        <v>160</v>
      </c>
      <c r="F20" s="58" t="s">
        <v>161</v>
      </c>
      <c r="G20" s="181"/>
      <c r="H20" s="59" t="s">
        <v>162</v>
      </c>
      <c r="I20" s="59" t="s">
        <v>163</v>
      </c>
      <c r="J20" s="59" t="s">
        <v>162</v>
      </c>
      <c r="K20" s="221" t="s">
        <v>163</v>
      </c>
      <c r="L20" s="59" t="s">
        <v>162</v>
      </c>
      <c r="M20" s="59" t="s">
        <v>163</v>
      </c>
      <c r="N20" s="59" t="s">
        <v>162</v>
      </c>
      <c r="O20" s="59" t="s">
        <v>163</v>
      </c>
      <c r="P20" s="59" t="s">
        <v>162</v>
      </c>
      <c r="Q20" s="59" t="s">
        <v>163</v>
      </c>
      <c r="R20" s="59" t="s">
        <v>162</v>
      </c>
      <c r="S20" s="59" t="s">
        <v>163</v>
      </c>
      <c r="T20" s="59" t="s">
        <v>162</v>
      </c>
      <c r="U20" s="59" t="s">
        <v>163</v>
      </c>
      <c r="V20" s="59" t="s">
        <v>162</v>
      </c>
      <c r="W20" s="59" t="s">
        <v>163</v>
      </c>
      <c r="X20" s="59" t="s">
        <v>162</v>
      </c>
      <c r="Y20" s="59" t="s">
        <v>163</v>
      </c>
      <c r="Z20" s="59" t="s">
        <v>162</v>
      </c>
      <c r="AA20" s="59" t="s">
        <v>163</v>
      </c>
      <c r="AB20" s="57" t="s">
        <v>93</v>
      </c>
      <c r="AC20" s="57" t="s">
        <v>371</v>
      </c>
    </row>
    <row r="21" spans="1:32" ht="19.5" customHeight="1" x14ac:dyDescent="0.25">
      <c r="A21" s="78">
        <v>1</v>
      </c>
      <c r="B21" s="78">
        <v>2</v>
      </c>
      <c r="C21" s="78">
        <v>3</v>
      </c>
      <c r="D21" s="78">
        <v>4</v>
      </c>
      <c r="E21" s="78">
        <v>5</v>
      </c>
      <c r="F21" s="78">
        <v>6</v>
      </c>
      <c r="G21" s="78">
        <v>7</v>
      </c>
      <c r="H21" s="78">
        <v>8</v>
      </c>
      <c r="I21" s="78">
        <v>9</v>
      </c>
      <c r="J21" s="78">
        <v>10</v>
      </c>
      <c r="K21" s="222">
        <v>11</v>
      </c>
      <c r="L21" s="78">
        <v>12</v>
      </c>
      <c r="M21" s="78">
        <v>13</v>
      </c>
      <c r="N21" s="78">
        <v>14</v>
      </c>
      <c r="O21" s="78">
        <v>15</v>
      </c>
      <c r="P21" s="78">
        <v>16</v>
      </c>
      <c r="Q21" s="78">
        <v>17</v>
      </c>
      <c r="R21" s="78">
        <v>18</v>
      </c>
      <c r="S21" s="78">
        <v>19</v>
      </c>
      <c r="T21" s="80">
        <v>20</v>
      </c>
      <c r="U21" s="80">
        <v>21</v>
      </c>
      <c r="V21" s="80">
        <v>22</v>
      </c>
      <c r="W21" s="80">
        <v>23</v>
      </c>
      <c r="X21" s="80">
        <v>24</v>
      </c>
      <c r="Y21" s="80">
        <v>25</v>
      </c>
      <c r="Z21" s="80">
        <v>26</v>
      </c>
      <c r="AA21" s="80">
        <v>27</v>
      </c>
      <c r="AB21" s="78">
        <v>28</v>
      </c>
      <c r="AC21" s="78">
        <v>29</v>
      </c>
    </row>
    <row r="22" spans="1:32" s="114" customFormat="1" ht="47.25" customHeight="1" x14ac:dyDescent="0.25">
      <c r="A22" s="33">
        <v>1</v>
      </c>
      <c r="B22" s="34" t="s">
        <v>164</v>
      </c>
      <c r="C22" s="115">
        <v>1.9810000000000001</v>
      </c>
      <c r="D22" s="115">
        <f>J22</f>
        <v>2.6869999999999998</v>
      </c>
      <c r="E22" s="80">
        <v>0</v>
      </c>
      <c r="F22" s="80">
        <v>0</v>
      </c>
      <c r="G22" s="80">
        <v>0</v>
      </c>
      <c r="H22" s="115">
        <v>1.9810000000000001</v>
      </c>
      <c r="I22" s="80">
        <v>0</v>
      </c>
      <c r="J22" s="115">
        <f>J25</f>
        <v>2.6869999999999998</v>
      </c>
      <c r="K22" s="222">
        <f>K25</f>
        <v>2.6869999999999998</v>
      </c>
      <c r="L22" s="115">
        <f>C22</f>
        <v>1.9810000000000001</v>
      </c>
      <c r="M22" s="80">
        <v>0</v>
      </c>
      <c r="N22" s="80">
        <v>0</v>
      </c>
      <c r="O22" s="80">
        <v>0</v>
      </c>
      <c r="P22" s="80">
        <v>0</v>
      </c>
      <c r="Q22" s="80">
        <v>0</v>
      </c>
      <c r="R22" s="80">
        <v>0</v>
      </c>
      <c r="S22" s="80">
        <v>0</v>
      </c>
      <c r="T22" s="80">
        <v>0</v>
      </c>
      <c r="U22" s="80">
        <v>0</v>
      </c>
      <c r="V22" s="80">
        <v>0</v>
      </c>
      <c r="W22" s="80">
        <v>0</v>
      </c>
      <c r="X22" s="80">
        <v>0</v>
      </c>
      <c r="Y22" s="80">
        <v>0</v>
      </c>
      <c r="Z22" s="80">
        <v>0</v>
      </c>
      <c r="AA22" s="80">
        <v>0</v>
      </c>
      <c r="AB22" s="63">
        <f>C22</f>
        <v>1.9810000000000001</v>
      </c>
      <c r="AC22" s="115">
        <f>D22</f>
        <v>2.6869999999999998</v>
      </c>
    </row>
    <row r="23" spans="1:32" ht="24" customHeight="1" x14ac:dyDescent="0.25">
      <c r="A23" s="61" t="s">
        <v>165</v>
      </c>
      <c r="B23" s="62" t="s">
        <v>166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223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</row>
    <row r="24" spans="1:32" ht="15.75" x14ac:dyDescent="0.25">
      <c r="A24" s="61" t="s">
        <v>167</v>
      </c>
      <c r="B24" s="62" t="s">
        <v>168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223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</row>
    <row r="25" spans="1:32" ht="31.5" x14ac:dyDescent="0.25">
      <c r="A25" s="61" t="s">
        <v>169</v>
      </c>
      <c r="B25" s="62" t="s">
        <v>170</v>
      </c>
      <c r="C25" s="64">
        <f>C22</f>
        <v>1.9810000000000001</v>
      </c>
      <c r="D25" s="64">
        <f>D22</f>
        <v>2.6869999999999998</v>
      </c>
      <c r="E25" s="37">
        <v>0</v>
      </c>
      <c r="F25" s="37">
        <v>0</v>
      </c>
      <c r="G25" s="37">
        <v>0</v>
      </c>
      <c r="H25" s="64">
        <f>H22</f>
        <v>1.9810000000000001</v>
      </c>
      <c r="I25" s="37">
        <v>0</v>
      </c>
      <c r="J25" s="110">
        <f>K25</f>
        <v>2.6869999999999998</v>
      </c>
      <c r="K25" s="223">
        <v>2.6869999999999998</v>
      </c>
      <c r="L25" s="64">
        <f>C25</f>
        <v>1.9810000000000001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64">
        <f>C25</f>
        <v>1.9810000000000001</v>
      </c>
      <c r="AC25" s="110">
        <f>D25</f>
        <v>2.6869999999999998</v>
      </c>
    </row>
    <row r="26" spans="1:32" ht="15.75" x14ac:dyDescent="0.25">
      <c r="A26" s="61" t="s">
        <v>171</v>
      </c>
      <c r="B26" s="62" t="s">
        <v>172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223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</row>
    <row r="27" spans="1:32" ht="15.75" x14ac:dyDescent="0.25">
      <c r="A27" s="61" t="s">
        <v>173</v>
      </c>
      <c r="B27" s="65" t="s">
        <v>174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223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</row>
    <row r="28" spans="1:32" s="114" customFormat="1" ht="47.25" x14ac:dyDescent="0.25">
      <c r="A28" s="33" t="s">
        <v>14</v>
      </c>
      <c r="B28" s="34" t="s">
        <v>175</v>
      </c>
      <c r="C28" s="63">
        <f>C29+C30+C31+C32</f>
        <v>1.651</v>
      </c>
      <c r="D28" s="63">
        <f>K28</f>
        <v>2.2389999999999999</v>
      </c>
      <c r="E28" s="80">
        <v>0</v>
      </c>
      <c r="F28" s="80">
        <v>0</v>
      </c>
      <c r="G28" s="80">
        <v>0</v>
      </c>
      <c r="H28" s="63">
        <f>H29+H30+H31+H32</f>
        <v>1.651</v>
      </c>
      <c r="I28" s="80">
        <v>0</v>
      </c>
      <c r="J28" s="80">
        <f>D28</f>
        <v>2.2389999999999999</v>
      </c>
      <c r="K28" s="224">
        <f>L28</f>
        <v>2.2389999999999999</v>
      </c>
      <c r="L28" s="63">
        <f>L30+L31+L32</f>
        <v>2.2389999999999999</v>
      </c>
      <c r="M28" s="80">
        <v>0</v>
      </c>
      <c r="N28" s="80">
        <v>0</v>
      </c>
      <c r="O28" s="80">
        <v>0</v>
      </c>
      <c r="P28" s="80">
        <v>0</v>
      </c>
      <c r="Q28" s="80">
        <v>0</v>
      </c>
      <c r="R28" s="80">
        <v>0</v>
      </c>
      <c r="S28" s="80">
        <v>0</v>
      </c>
      <c r="T28" s="80">
        <v>0</v>
      </c>
      <c r="U28" s="80">
        <v>0</v>
      </c>
      <c r="V28" s="80">
        <v>0</v>
      </c>
      <c r="W28" s="80">
        <v>0</v>
      </c>
      <c r="X28" s="80">
        <v>0</v>
      </c>
      <c r="Y28" s="80">
        <v>0</v>
      </c>
      <c r="Z28" s="80">
        <v>0</v>
      </c>
      <c r="AA28" s="80">
        <v>0</v>
      </c>
      <c r="AB28" s="63">
        <f>C28</f>
        <v>1.651</v>
      </c>
      <c r="AC28" s="81">
        <f>D28</f>
        <v>2.2389999999999999</v>
      </c>
    </row>
    <row r="29" spans="1:32" ht="15.75" x14ac:dyDescent="0.25">
      <c r="A29" s="61" t="s">
        <v>176</v>
      </c>
      <c r="B29" s="62" t="s">
        <v>177</v>
      </c>
      <c r="C29" s="37">
        <v>0</v>
      </c>
      <c r="D29" s="63">
        <f t="shared" ref="D29:D32" si="0">K29</f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224">
        <f t="shared" ref="K29:K33" si="1">L29</f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</row>
    <row r="30" spans="1:32" ht="31.5" x14ac:dyDescent="0.25">
      <c r="A30" s="61" t="s">
        <v>178</v>
      </c>
      <c r="B30" s="62" t="s">
        <v>179</v>
      </c>
      <c r="C30" s="64">
        <v>0.435</v>
      </c>
      <c r="D30" s="63">
        <f t="shared" si="0"/>
        <v>0.23100000000000001</v>
      </c>
      <c r="E30" s="37">
        <v>0</v>
      </c>
      <c r="F30" s="37">
        <v>0</v>
      </c>
      <c r="G30" s="37">
        <v>0</v>
      </c>
      <c r="H30" s="64">
        <v>0.435</v>
      </c>
      <c r="I30" s="37">
        <v>0</v>
      </c>
      <c r="J30" s="64">
        <f>D30</f>
        <v>0.23100000000000001</v>
      </c>
      <c r="K30" s="224">
        <f t="shared" si="1"/>
        <v>0.23100000000000001</v>
      </c>
      <c r="L30" s="64">
        <v>0.23100000000000001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64">
        <f t="shared" ref="AB30:AC33" si="2">C30</f>
        <v>0.435</v>
      </c>
      <c r="AC30" s="110">
        <f t="shared" si="2"/>
        <v>0.23100000000000001</v>
      </c>
    </row>
    <row r="31" spans="1:32" ht="15.75" x14ac:dyDescent="0.25">
      <c r="A31" s="61" t="s">
        <v>180</v>
      </c>
      <c r="B31" s="62" t="s">
        <v>181</v>
      </c>
      <c r="C31" s="64">
        <v>1.204</v>
      </c>
      <c r="D31" s="63">
        <f t="shared" si="0"/>
        <v>2</v>
      </c>
      <c r="E31" s="37">
        <v>0</v>
      </c>
      <c r="F31" s="37">
        <v>0</v>
      </c>
      <c r="G31" s="37">
        <v>0</v>
      </c>
      <c r="H31" s="64">
        <v>1.204</v>
      </c>
      <c r="I31" s="37">
        <v>0</v>
      </c>
      <c r="J31" s="64">
        <f t="shared" ref="J31:J32" si="3">D31</f>
        <v>2</v>
      </c>
      <c r="K31" s="224">
        <f t="shared" si="1"/>
        <v>2</v>
      </c>
      <c r="L31" s="64">
        <v>2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64">
        <f t="shared" si="2"/>
        <v>1.204</v>
      </c>
      <c r="AC31" s="110">
        <f t="shared" si="2"/>
        <v>2</v>
      </c>
    </row>
    <row r="32" spans="1:32" ht="15.75" x14ac:dyDescent="0.25">
      <c r="A32" s="61" t="s">
        <v>182</v>
      </c>
      <c r="B32" s="62" t="s">
        <v>183</v>
      </c>
      <c r="C32" s="64">
        <v>1.2E-2</v>
      </c>
      <c r="D32" s="63">
        <f t="shared" si="0"/>
        <v>8.0000000000000002E-3</v>
      </c>
      <c r="E32" s="37">
        <v>0</v>
      </c>
      <c r="F32" s="37">
        <v>0</v>
      </c>
      <c r="G32" s="37">
        <v>0</v>
      </c>
      <c r="H32" s="64">
        <v>1.2E-2</v>
      </c>
      <c r="I32" s="37">
        <v>0</v>
      </c>
      <c r="J32" s="64">
        <f t="shared" si="3"/>
        <v>8.0000000000000002E-3</v>
      </c>
      <c r="K32" s="224">
        <f t="shared" si="1"/>
        <v>8.0000000000000002E-3</v>
      </c>
      <c r="L32" s="64">
        <v>8.0000000000000002E-3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64">
        <f t="shared" si="2"/>
        <v>1.2E-2</v>
      </c>
      <c r="AC32" s="110">
        <f t="shared" si="2"/>
        <v>8.0000000000000002E-3</v>
      </c>
    </row>
    <row r="33" spans="1:29" s="114" customFormat="1" ht="31.5" x14ac:dyDescent="0.25">
      <c r="A33" s="33" t="s">
        <v>16</v>
      </c>
      <c r="B33" s="34" t="s">
        <v>184</v>
      </c>
      <c r="C33" s="63">
        <v>0.5</v>
      </c>
      <c r="D33" s="63">
        <v>0.5</v>
      </c>
      <c r="E33" s="80">
        <v>0</v>
      </c>
      <c r="F33" s="80">
        <v>0</v>
      </c>
      <c r="G33" s="80">
        <v>0</v>
      </c>
      <c r="H33" s="63">
        <v>0.5</v>
      </c>
      <c r="I33" s="80">
        <v>0</v>
      </c>
      <c r="J33" s="63">
        <f>D33</f>
        <v>0.5</v>
      </c>
      <c r="K33" s="224">
        <f t="shared" si="1"/>
        <v>0.5</v>
      </c>
      <c r="L33" s="63">
        <f>C33</f>
        <v>0.5</v>
      </c>
      <c r="M33" s="80">
        <v>0</v>
      </c>
      <c r="N33" s="80">
        <v>0</v>
      </c>
      <c r="O33" s="80">
        <v>0</v>
      </c>
      <c r="P33" s="80">
        <v>0</v>
      </c>
      <c r="Q33" s="80">
        <v>0</v>
      </c>
      <c r="R33" s="80">
        <v>0</v>
      </c>
      <c r="S33" s="80">
        <v>0</v>
      </c>
      <c r="T33" s="80">
        <v>0</v>
      </c>
      <c r="U33" s="80">
        <v>0</v>
      </c>
      <c r="V33" s="80">
        <v>0</v>
      </c>
      <c r="W33" s="80">
        <v>0</v>
      </c>
      <c r="X33" s="80">
        <v>0</v>
      </c>
      <c r="Y33" s="80">
        <v>0</v>
      </c>
      <c r="Z33" s="80">
        <v>0</v>
      </c>
      <c r="AA33" s="80">
        <v>0</v>
      </c>
      <c r="AB33" s="63">
        <f t="shared" si="2"/>
        <v>0.5</v>
      </c>
      <c r="AC33" s="115">
        <f t="shared" si="2"/>
        <v>0.5</v>
      </c>
    </row>
    <row r="34" spans="1:29" ht="31.5" x14ac:dyDescent="0.25">
      <c r="A34" s="61" t="s">
        <v>185</v>
      </c>
      <c r="B34" s="24" t="s">
        <v>186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223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</row>
    <row r="35" spans="1:29" ht="15.75" x14ac:dyDescent="0.25">
      <c r="A35" s="61" t="s">
        <v>187</v>
      </c>
      <c r="B35" s="24" t="s">
        <v>188</v>
      </c>
      <c r="C35" s="64">
        <v>0.5</v>
      </c>
      <c r="D35" s="64">
        <v>0.5</v>
      </c>
      <c r="E35" s="37">
        <v>0</v>
      </c>
      <c r="F35" s="37">
        <v>0</v>
      </c>
      <c r="G35" s="37">
        <v>0</v>
      </c>
      <c r="H35" s="64">
        <v>0.5</v>
      </c>
      <c r="I35" s="37">
        <v>0</v>
      </c>
      <c r="J35" s="64">
        <f>D35</f>
        <v>0.5</v>
      </c>
      <c r="K35" s="223">
        <v>0</v>
      </c>
      <c r="L35" s="64">
        <f>C35</f>
        <v>0.5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64">
        <f>C35</f>
        <v>0.5</v>
      </c>
      <c r="AC35" s="110">
        <f>D35</f>
        <v>0.5</v>
      </c>
    </row>
    <row r="36" spans="1:29" ht="15.75" x14ac:dyDescent="0.25">
      <c r="A36" s="61" t="s">
        <v>189</v>
      </c>
      <c r="B36" s="24" t="s">
        <v>190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223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</row>
    <row r="37" spans="1:29" ht="31.5" x14ac:dyDescent="0.25">
      <c r="A37" s="61" t="s">
        <v>191</v>
      </c>
      <c r="B37" s="62" t="s">
        <v>192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223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</row>
    <row r="38" spans="1:29" ht="31.5" x14ac:dyDescent="0.25">
      <c r="A38" s="61" t="s">
        <v>193</v>
      </c>
      <c r="B38" s="62" t="s">
        <v>194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223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</row>
    <row r="39" spans="1:29" ht="15.75" x14ac:dyDescent="0.25">
      <c r="A39" s="61" t="s">
        <v>195</v>
      </c>
      <c r="B39" s="62" t="s">
        <v>196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223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</row>
    <row r="40" spans="1:29" ht="18.75" x14ac:dyDescent="0.25">
      <c r="A40" s="61" t="s">
        <v>197</v>
      </c>
      <c r="B40" s="66" t="s">
        <v>198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223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</row>
    <row r="41" spans="1:29" s="114" customFormat="1" ht="15.75" x14ac:dyDescent="0.25">
      <c r="A41" s="33" t="s">
        <v>19</v>
      </c>
      <c r="B41" s="34" t="s">
        <v>199</v>
      </c>
      <c r="C41" s="63">
        <f>C43</f>
        <v>0.5</v>
      </c>
      <c r="D41" s="63">
        <f>D43</f>
        <v>0.5</v>
      </c>
      <c r="E41" s="80">
        <v>0</v>
      </c>
      <c r="F41" s="80">
        <v>0</v>
      </c>
      <c r="G41" s="80">
        <v>0</v>
      </c>
      <c r="H41" s="63">
        <f>H43</f>
        <v>0.5</v>
      </c>
      <c r="I41" s="80">
        <v>0</v>
      </c>
      <c r="J41" s="63">
        <f>D41</f>
        <v>0.5</v>
      </c>
      <c r="K41" s="222">
        <v>0</v>
      </c>
      <c r="L41" s="63">
        <f>C41</f>
        <v>0.5</v>
      </c>
      <c r="M41" s="80">
        <v>0</v>
      </c>
      <c r="N41" s="80">
        <v>0</v>
      </c>
      <c r="O41" s="80">
        <v>0</v>
      </c>
      <c r="P41" s="80">
        <v>0</v>
      </c>
      <c r="Q41" s="80">
        <v>0</v>
      </c>
      <c r="R41" s="80">
        <v>0</v>
      </c>
      <c r="S41" s="80">
        <v>0</v>
      </c>
      <c r="T41" s="80">
        <v>0</v>
      </c>
      <c r="U41" s="80">
        <v>0</v>
      </c>
      <c r="V41" s="80">
        <v>0</v>
      </c>
      <c r="W41" s="80">
        <v>0</v>
      </c>
      <c r="X41" s="80">
        <v>0</v>
      </c>
      <c r="Y41" s="80">
        <v>0</v>
      </c>
      <c r="Z41" s="80">
        <v>0</v>
      </c>
      <c r="AA41" s="80">
        <v>0</v>
      </c>
      <c r="AB41" s="63">
        <f>C41</f>
        <v>0.5</v>
      </c>
      <c r="AC41" s="115">
        <f>D41</f>
        <v>0.5</v>
      </c>
    </row>
    <row r="42" spans="1:29" ht="15.75" x14ac:dyDescent="0.25">
      <c r="A42" s="61" t="s">
        <v>200</v>
      </c>
      <c r="B42" s="62" t="s">
        <v>201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223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</row>
    <row r="43" spans="1:29" ht="15.75" x14ac:dyDescent="0.25">
      <c r="A43" s="61" t="s">
        <v>202</v>
      </c>
      <c r="B43" s="62" t="s">
        <v>188</v>
      </c>
      <c r="C43" s="64">
        <f>C35</f>
        <v>0.5</v>
      </c>
      <c r="D43" s="64">
        <f>D35</f>
        <v>0.5</v>
      </c>
      <c r="E43" s="37">
        <v>0</v>
      </c>
      <c r="F43" s="37">
        <v>0</v>
      </c>
      <c r="G43" s="37">
        <v>0</v>
      </c>
      <c r="H43" s="64">
        <f>H35</f>
        <v>0.5</v>
      </c>
      <c r="I43" s="37">
        <v>0</v>
      </c>
      <c r="J43" s="64">
        <f>D43</f>
        <v>0.5</v>
      </c>
      <c r="K43" s="223">
        <v>0</v>
      </c>
      <c r="L43" s="64">
        <f>C43</f>
        <v>0.5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64">
        <f>C43</f>
        <v>0.5</v>
      </c>
      <c r="AC43" s="110">
        <f>D43</f>
        <v>0.5</v>
      </c>
    </row>
    <row r="44" spans="1:29" ht="15.75" x14ac:dyDescent="0.25">
      <c r="A44" s="61" t="s">
        <v>203</v>
      </c>
      <c r="B44" s="62" t="s">
        <v>190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223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</row>
    <row r="45" spans="1:29" ht="31.5" x14ac:dyDescent="0.25">
      <c r="A45" s="61" t="s">
        <v>204</v>
      </c>
      <c r="B45" s="62" t="s">
        <v>192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223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</row>
    <row r="46" spans="1:29" ht="31.5" x14ac:dyDescent="0.25">
      <c r="A46" s="61" t="s">
        <v>205</v>
      </c>
      <c r="B46" s="62" t="s">
        <v>194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223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</row>
    <row r="47" spans="1:29" ht="15.75" x14ac:dyDescent="0.25">
      <c r="A47" s="61" t="s">
        <v>206</v>
      </c>
      <c r="B47" s="62" t="s">
        <v>196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223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</row>
    <row r="48" spans="1:29" ht="18.75" x14ac:dyDescent="0.25">
      <c r="A48" s="61" t="s">
        <v>207</v>
      </c>
      <c r="B48" s="66" t="s">
        <v>198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223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</row>
    <row r="49" spans="1:29" s="114" customFormat="1" ht="35.25" customHeight="1" x14ac:dyDescent="0.25">
      <c r="A49" s="33" t="s">
        <v>22</v>
      </c>
      <c r="B49" s="34" t="s">
        <v>208</v>
      </c>
      <c r="C49" s="123">
        <f>C28</f>
        <v>1.651</v>
      </c>
      <c r="D49" s="80">
        <f>K49</f>
        <v>2.2389999999999999</v>
      </c>
      <c r="E49" s="80">
        <v>0</v>
      </c>
      <c r="F49" s="80">
        <v>0</v>
      </c>
      <c r="G49" s="80">
        <v>0</v>
      </c>
      <c r="H49" s="123">
        <f>H28</f>
        <v>1.651</v>
      </c>
      <c r="I49" s="80">
        <v>0</v>
      </c>
      <c r="J49" s="80">
        <f>D49</f>
        <v>2.2389999999999999</v>
      </c>
      <c r="K49" s="222">
        <f>K50</f>
        <v>2.2389999999999999</v>
      </c>
      <c r="L49" s="63">
        <f>L50</f>
        <v>2.2389999999999999</v>
      </c>
      <c r="M49" s="80">
        <v>0</v>
      </c>
      <c r="N49" s="80">
        <v>0</v>
      </c>
      <c r="O49" s="80">
        <v>0</v>
      </c>
      <c r="P49" s="80">
        <v>0</v>
      </c>
      <c r="Q49" s="80">
        <v>0</v>
      </c>
      <c r="R49" s="80">
        <v>0</v>
      </c>
      <c r="S49" s="80">
        <v>0</v>
      </c>
      <c r="T49" s="80">
        <v>0</v>
      </c>
      <c r="U49" s="80">
        <v>0</v>
      </c>
      <c r="V49" s="80">
        <v>0</v>
      </c>
      <c r="W49" s="80">
        <v>0</v>
      </c>
      <c r="X49" s="80">
        <v>0</v>
      </c>
      <c r="Y49" s="80">
        <v>0</v>
      </c>
      <c r="Z49" s="80">
        <v>0</v>
      </c>
      <c r="AA49" s="80">
        <v>0</v>
      </c>
      <c r="AB49" s="63">
        <f>C49</f>
        <v>1.651</v>
      </c>
      <c r="AC49" s="81">
        <f>D49</f>
        <v>2.2389999999999999</v>
      </c>
    </row>
    <row r="50" spans="1:29" ht="15.75" x14ac:dyDescent="0.25">
      <c r="A50" s="61" t="s">
        <v>209</v>
      </c>
      <c r="B50" s="62" t="s">
        <v>210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223">
        <v>2.2389999999999999</v>
      </c>
      <c r="L50" s="37">
        <v>2.2389999999999999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</row>
    <row r="51" spans="1:29" ht="15.75" x14ac:dyDescent="0.25">
      <c r="A51" s="61" t="s">
        <v>211</v>
      </c>
      <c r="B51" s="62" t="s">
        <v>212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223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</row>
    <row r="52" spans="1:29" ht="15.75" x14ac:dyDescent="0.25">
      <c r="A52" s="61" t="s">
        <v>213</v>
      </c>
      <c r="B52" s="24" t="s">
        <v>214</v>
      </c>
      <c r="C52" s="64">
        <f>C43</f>
        <v>0.5</v>
      </c>
      <c r="D52" s="64">
        <f>D43</f>
        <v>0.5</v>
      </c>
      <c r="E52" s="37">
        <v>0</v>
      </c>
      <c r="F52" s="37">
        <v>0</v>
      </c>
      <c r="G52" s="37">
        <v>0</v>
      </c>
      <c r="H52" s="64">
        <f>H43</f>
        <v>0.5</v>
      </c>
      <c r="I52" s="37">
        <v>0</v>
      </c>
      <c r="J52" s="64">
        <f>D52</f>
        <v>0.5</v>
      </c>
      <c r="K52" s="223">
        <v>0.5</v>
      </c>
      <c r="L52" s="64">
        <f>C52</f>
        <v>0.5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64">
        <f>C52</f>
        <v>0.5</v>
      </c>
      <c r="AC52" s="110">
        <f>D52</f>
        <v>0.5</v>
      </c>
    </row>
    <row r="53" spans="1:29" ht="15.75" x14ac:dyDescent="0.25">
      <c r="A53" s="61" t="s">
        <v>215</v>
      </c>
      <c r="B53" s="24" t="s">
        <v>216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223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</row>
    <row r="54" spans="1:29" ht="15.75" x14ac:dyDescent="0.25">
      <c r="A54" s="61" t="s">
        <v>217</v>
      </c>
      <c r="B54" s="24" t="s">
        <v>218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223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</row>
    <row r="55" spans="1:29" ht="18.75" x14ac:dyDescent="0.25">
      <c r="A55" s="61" t="s">
        <v>219</v>
      </c>
      <c r="B55" s="66" t="s">
        <v>220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223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</row>
    <row r="56" spans="1:29" s="114" customFormat="1" ht="31.5" x14ac:dyDescent="0.25">
      <c r="A56" s="33" t="s">
        <v>24</v>
      </c>
      <c r="B56" s="67" t="s">
        <v>221</v>
      </c>
      <c r="C56" s="80">
        <v>0</v>
      </c>
      <c r="D56" s="80">
        <v>0</v>
      </c>
      <c r="E56" s="80">
        <v>0</v>
      </c>
      <c r="F56" s="80">
        <v>0</v>
      </c>
      <c r="G56" s="80">
        <v>0</v>
      </c>
      <c r="H56" s="80">
        <v>0</v>
      </c>
      <c r="I56" s="80">
        <v>0</v>
      </c>
      <c r="J56" s="80">
        <v>0</v>
      </c>
      <c r="K56" s="222">
        <v>0</v>
      </c>
      <c r="L56" s="80">
        <v>0</v>
      </c>
      <c r="M56" s="80">
        <v>0</v>
      </c>
      <c r="N56" s="80">
        <v>0</v>
      </c>
      <c r="O56" s="80">
        <v>0</v>
      </c>
      <c r="P56" s="80">
        <v>0</v>
      </c>
      <c r="Q56" s="80">
        <v>0</v>
      </c>
      <c r="R56" s="80">
        <v>0</v>
      </c>
      <c r="S56" s="80">
        <v>0</v>
      </c>
      <c r="T56" s="80">
        <v>0</v>
      </c>
      <c r="U56" s="80">
        <v>0</v>
      </c>
      <c r="V56" s="80">
        <v>0</v>
      </c>
      <c r="W56" s="80">
        <v>0</v>
      </c>
      <c r="X56" s="80">
        <v>0</v>
      </c>
      <c r="Y56" s="80">
        <v>0</v>
      </c>
      <c r="Z56" s="80">
        <v>0</v>
      </c>
      <c r="AA56" s="80">
        <v>0</v>
      </c>
      <c r="AB56" s="80">
        <v>0</v>
      </c>
      <c r="AC56" s="80">
        <v>0</v>
      </c>
    </row>
    <row r="57" spans="1:29" s="114" customFormat="1" ht="15.75" x14ac:dyDescent="0.25">
      <c r="A57" s="33" t="s">
        <v>27</v>
      </c>
      <c r="B57" s="34" t="s">
        <v>222</v>
      </c>
      <c r="C57" s="80">
        <v>0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222">
        <v>0</v>
      </c>
      <c r="L57" s="80">
        <v>0</v>
      </c>
      <c r="M57" s="80">
        <v>0</v>
      </c>
      <c r="N57" s="80">
        <v>0</v>
      </c>
      <c r="O57" s="80">
        <v>0</v>
      </c>
      <c r="P57" s="80">
        <v>0</v>
      </c>
      <c r="Q57" s="80">
        <v>0</v>
      </c>
      <c r="R57" s="80">
        <v>0</v>
      </c>
      <c r="S57" s="80">
        <v>0</v>
      </c>
      <c r="T57" s="80">
        <v>0</v>
      </c>
      <c r="U57" s="80">
        <v>0</v>
      </c>
      <c r="V57" s="80">
        <v>0</v>
      </c>
      <c r="W57" s="80">
        <v>0</v>
      </c>
      <c r="X57" s="80">
        <v>0</v>
      </c>
      <c r="Y57" s="80">
        <v>0</v>
      </c>
      <c r="Z57" s="80">
        <v>0</v>
      </c>
      <c r="AA57" s="80">
        <v>0</v>
      </c>
      <c r="AB57" s="80">
        <v>0</v>
      </c>
      <c r="AC57" s="80">
        <v>0</v>
      </c>
    </row>
    <row r="58" spans="1:29" ht="15.75" x14ac:dyDescent="0.25">
      <c r="A58" s="61" t="s">
        <v>223</v>
      </c>
      <c r="B58" s="68" t="s">
        <v>201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223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</row>
    <row r="59" spans="1:29" ht="15.75" x14ac:dyDescent="0.25">
      <c r="A59" s="61" t="s">
        <v>224</v>
      </c>
      <c r="B59" s="68" t="s">
        <v>188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223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</row>
    <row r="60" spans="1:29" ht="15.75" x14ac:dyDescent="0.25">
      <c r="A60" s="61" t="s">
        <v>225</v>
      </c>
      <c r="B60" s="68" t="s">
        <v>190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223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</row>
    <row r="61" spans="1:29" ht="15.75" x14ac:dyDescent="0.25">
      <c r="A61" s="61" t="s">
        <v>226</v>
      </c>
      <c r="B61" s="68" t="s">
        <v>227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223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</row>
    <row r="62" spans="1:29" ht="18.75" x14ac:dyDescent="0.25">
      <c r="A62" s="61" t="s">
        <v>228</v>
      </c>
      <c r="B62" s="66" t="s">
        <v>220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223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</row>
    <row r="64" spans="1:29" ht="54" customHeight="1" x14ac:dyDescent="0.25"/>
    <row r="66" ht="50.25" customHeight="1" x14ac:dyDescent="0.25"/>
    <row r="68" ht="36.75" customHeight="1" x14ac:dyDescent="0.25"/>
    <row r="70" ht="51" customHeight="1" x14ac:dyDescent="0.25"/>
    <row r="71" ht="32.25" customHeight="1" x14ac:dyDescent="0.25"/>
    <row r="72" ht="51.75" customHeight="1" x14ac:dyDescent="0.25"/>
    <row r="73" ht="21.75" customHeight="1" x14ac:dyDescent="0.25"/>
    <row r="74" ht="23.25" customHeight="1" x14ac:dyDescent="0.25"/>
    <row r="75" ht="18.75" customHeight="1" x14ac:dyDescent="0.25"/>
  </sheetData>
  <mergeCells count="29">
    <mergeCell ref="F4:M4"/>
    <mergeCell ref="H18:K18"/>
    <mergeCell ref="L18:O18"/>
    <mergeCell ref="P18:S18"/>
    <mergeCell ref="AB18:AC19"/>
    <mergeCell ref="H19:I19"/>
    <mergeCell ref="J19:K19"/>
    <mergeCell ref="L19:M19"/>
    <mergeCell ref="N19:O19"/>
    <mergeCell ref="P19:Q19"/>
    <mergeCell ref="R19:S19"/>
    <mergeCell ref="X18:AA18"/>
    <mergeCell ref="X19:Y19"/>
    <mergeCell ref="Z19:AA19"/>
    <mergeCell ref="T18:W18"/>
    <mergeCell ref="T19:U19"/>
    <mergeCell ref="V19:W19"/>
    <mergeCell ref="A18:A20"/>
    <mergeCell ref="B18:B20"/>
    <mergeCell ref="C18:D19"/>
    <mergeCell ref="E18:F19"/>
    <mergeCell ref="G18:G20"/>
    <mergeCell ref="A13:AC13"/>
    <mergeCell ref="A14:AC14"/>
    <mergeCell ref="A16:AC16"/>
    <mergeCell ref="A6:AC6"/>
    <mergeCell ref="A8:AC8"/>
    <mergeCell ref="F10:M10"/>
    <mergeCell ref="F12:M12"/>
  </mergeCells>
  <pageMargins left="0.39374999999999999" right="0.39374999999999999" top="0.78749999999999998" bottom="0.39374999999999999" header="0.51180555555555496" footer="0.51180555555555496"/>
  <pageSetup paperSize="9" scale="33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V13" zoomScaleSheetLayoutView="100" workbookViewId="0">
      <selection activeCell="AK25" sqref="AK25"/>
    </sheetView>
  </sheetViews>
  <sheetFormatPr defaultRowHeight="15" x14ac:dyDescent="0.25"/>
  <cols>
    <col min="1" max="1" width="6.140625" style="129" customWidth="1"/>
    <col min="2" max="2" width="23.140625" style="129" customWidth="1"/>
    <col min="3" max="3" width="13.85546875" style="129" customWidth="1"/>
    <col min="4" max="4" width="17.140625" style="129" customWidth="1"/>
    <col min="5" max="11" width="7.7109375" style="129" customWidth="1"/>
    <col min="12" max="12" width="13.42578125" style="129" customWidth="1"/>
    <col min="13" max="15" width="21" style="129" customWidth="1"/>
    <col min="16" max="16" width="17.28515625" style="129" customWidth="1"/>
    <col min="17" max="17" width="16.5703125" style="129" customWidth="1"/>
    <col min="18" max="18" width="17" style="129" customWidth="1"/>
    <col min="19" max="20" width="18.28515625" style="129" customWidth="1"/>
    <col min="21" max="21" width="11.42578125" style="129" customWidth="1"/>
    <col min="22" max="22" width="12.7109375" style="129" customWidth="1"/>
    <col min="23" max="23" width="28.7109375" style="129" customWidth="1"/>
    <col min="24" max="24" width="11.85546875" style="129" customWidth="1"/>
    <col min="25" max="25" width="18.42578125" style="129" customWidth="1"/>
    <col min="26" max="26" width="7.7109375" style="129" customWidth="1"/>
    <col min="27" max="27" width="10.7109375" style="129" customWidth="1"/>
    <col min="28" max="28" width="22.42578125" style="129" customWidth="1"/>
    <col min="29" max="29" width="24.5703125" style="129" customWidth="1"/>
    <col min="30" max="30" width="17.42578125" style="129" customWidth="1"/>
    <col min="31" max="31" width="22.5703125" style="129" customWidth="1"/>
    <col min="32" max="32" width="12.5703125" style="129" customWidth="1"/>
    <col min="33" max="33" width="12.140625" style="129" customWidth="1"/>
    <col min="34" max="37" width="12.85546875" style="129" customWidth="1"/>
    <col min="38" max="38" width="12.28515625" style="129" customWidth="1"/>
    <col min="39" max="39" width="24.42578125" style="129" customWidth="1"/>
    <col min="40" max="40" width="12.85546875" style="129" customWidth="1"/>
    <col min="41" max="41" width="9.7109375" style="129" customWidth="1"/>
    <col min="42" max="46" width="12.85546875" style="129" customWidth="1"/>
    <col min="47" max="47" width="10.7109375" style="129" customWidth="1"/>
    <col min="48" max="48" width="15.7109375" style="129" customWidth="1"/>
    <col min="49" max="16384" width="9.140625" style="129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AV1" s="86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AV2" s="90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/>
      <c r="AV3" s="90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0"/>
    </row>
    <row r="5" spans="1:48" ht="18.75" customHeight="1" x14ac:dyDescent="0.25">
      <c r="B5" s="77"/>
      <c r="C5" s="77"/>
      <c r="D5" s="77"/>
      <c r="E5" s="77"/>
      <c r="F5" s="77" t="s">
        <v>322</v>
      </c>
      <c r="H5" s="77"/>
      <c r="I5" s="77"/>
      <c r="J5" s="77"/>
      <c r="K5" s="77"/>
      <c r="L5" s="77"/>
      <c r="M5" s="77"/>
      <c r="N5" s="77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</row>
    <row r="6" spans="1:48" ht="18.75" x14ac:dyDescent="0.3">
      <c r="A6"/>
      <c r="B6"/>
      <c r="C6"/>
      <c r="D6"/>
      <c r="E6"/>
      <c r="F6"/>
      <c r="G6"/>
      <c r="H6"/>
      <c r="I6"/>
      <c r="J6"/>
      <c r="K6"/>
      <c r="L6"/>
      <c r="M6"/>
      <c r="N6"/>
      <c r="AC6" s="131"/>
      <c r="AV6" s="90"/>
    </row>
    <row r="7" spans="1:48" ht="18.75" x14ac:dyDescent="0.25">
      <c r="A7" s="214" t="s">
        <v>3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</row>
    <row r="8" spans="1:48" ht="18.75" x14ac:dyDescent="0.25">
      <c r="A8" s="215" t="s">
        <v>4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</row>
    <row r="9" spans="1:48" ht="15.75" x14ac:dyDescent="0.25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</row>
    <row r="10" spans="1:48" ht="18.75" x14ac:dyDescent="0.25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</row>
    <row r="11" spans="1:48" ht="15.75" x14ac:dyDescent="0.25">
      <c r="A11" s="132"/>
      <c r="B11" s="125"/>
      <c r="C11" s="125"/>
      <c r="D11" s="125"/>
      <c r="E11" s="125"/>
      <c r="F11" s="125"/>
      <c r="G11" s="77" t="s">
        <v>398</v>
      </c>
      <c r="H11" s="77"/>
      <c r="I11" s="125"/>
      <c r="J11" s="125"/>
      <c r="K11" s="125"/>
      <c r="L11" s="125"/>
      <c r="M11" s="125"/>
      <c r="N11" s="125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</row>
    <row r="12" spans="1:48" ht="15.75" x14ac:dyDescent="0.25">
      <c r="A12" s="157" t="s">
        <v>6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</row>
    <row r="13" spans="1:48" ht="18.7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</row>
    <row r="14" spans="1:48" ht="15.75" x14ac:dyDescent="0.25">
      <c r="A14" s="132"/>
      <c r="B14" s="120"/>
      <c r="C14" s="120"/>
      <c r="D14" s="120"/>
      <c r="E14" s="215" t="s">
        <v>383</v>
      </c>
      <c r="F14" s="215"/>
      <c r="G14" s="215"/>
      <c r="H14" s="215"/>
      <c r="I14" s="215"/>
      <c r="J14" s="215"/>
      <c r="K14" s="120"/>
      <c r="L14" s="120"/>
      <c r="M14" s="120"/>
      <c r="N14" s="120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</row>
    <row r="15" spans="1:48" ht="15.75" x14ac:dyDescent="0.25">
      <c r="A15" s="157" t="s">
        <v>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</row>
    <row r="16" spans="1:48" ht="15.7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</row>
    <row r="17" spans="1:48" ht="14.25" customHeight="1" x14ac:dyDescent="0.25">
      <c r="A17" s="216" t="s">
        <v>229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</row>
    <row r="18" spans="1:48" s="134" customFormat="1" ht="58.5" customHeight="1" x14ac:dyDescent="0.25">
      <c r="A18" s="192" t="s">
        <v>336</v>
      </c>
      <c r="B18" s="208" t="s">
        <v>337</v>
      </c>
      <c r="C18" s="192" t="s">
        <v>338</v>
      </c>
      <c r="D18" s="192" t="s">
        <v>339</v>
      </c>
      <c r="E18" s="211" t="s">
        <v>340</v>
      </c>
      <c r="F18" s="212"/>
      <c r="G18" s="212"/>
      <c r="H18" s="212"/>
      <c r="I18" s="212"/>
      <c r="J18" s="212"/>
      <c r="K18" s="212"/>
      <c r="L18" s="213"/>
      <c r="M18" s="192" t="s">
        <v>341</v>
      </c>
      <c r="N18" s="192" t="s">
        <v>342</v>
      </c>
      <c r="O18" s="192" t="s">
        <v>343</v>
      </c>
      <c r="P18" s="196" t="s">
        <v>344</v>
      </c>
      <c r="Q18" s="196" t="s">
        <v>345</v>
      </c>
      <c r="R18" s="196" t="s">
        <v>346</v>
      </c>
      <c r="S18" s="196" t="s">
        <v>230</v>
      </c>
      <c r="T18" s="196"/>
      <c r="U18" s="205" t="s">
        <v>347</v>
      </c>
      <c r="V18" s="205" t="s">
        <v>348</v>
      </c>
      <c r="W18" s="196" t="s">
        <v>349</v>
      </c>
      <c r="X18" s="196" t="s">
        <v>350</v>
      </c>
      <c r="Y18" s="196" t="s">
        <v>351</v>
      </c>
      <c r="Z18" s="206" t="s">
        <v>352</v>
      </c>
      <c r="AA18" s="196" t="s">
        <v>353</v>
      </c>
      <c r="AB18" s="196" t="s">
        <v>354</v>
      </c>
      <c r="AC18" s="196" t="s">
        <v>355</v>
      </c>
      <c r="AD18" s="196" t="s">
        <v>356</v>
      </c>
      <c r="AE18" s="196" t="s">
        <v>357</v>
      </c>
      <c r="AF18" s="196" t="s">
        <v>358</v>
      </c>
      <c r="AG18" s="196"/>
      <c r="AH18" s="196"/>
      <c r="AI18" s="196"/>
      <c r="AJ18" s="196"/>
      <c r="AK18" s="196"/>
      <c r="AL18" s="196" t="s">
        <v>359</v>
      </c>
      <c r="AM18" s="196"/>
      <c r="AN18" s="196"/>
      <c r="AO18" s="196"/>
      <c r="AP18" s="196" t="s">
        <v>360</v>
      </c>
      <c r="AQ18" s="196"/>
      <c r="AR18" s="196" t="s">
        <v>361</v>
      </c>
      <c r="AS18" s="196" t="s">
        <v>362</v>
      </c>
      <c r="AT18" s="196" t="s">
        <v>363</v>
      </c>
      <c r="AU18" s="196" t="s">
        <v>364</v>
      </c>
      <c r="AV18" s="196" t="s">
        <v>365</v>
      </c>
    </row>
    <row r="19" spans="1:48" s="134" customFormat="1" ht="64.5" customHeight="1" x14ac:dyDescent="0.25">
      <c r="A19" s="207"/>
      <c r="B19" s="209"/>
      <c r="C19" s="207"/>
      <c r="D19" s="207"/>
      <c r="E19" s="197" t="s">
        <v>366</v>
      </c>
      <c r="F19" s="199" t="s">
        <v>212</v>
      </c>
      <c r="G19" s="199" t="s">
        <v>214</v>
      </c>
      <c r="H19" s="199" t="s">
        <v>216</v>
      </c>
      <c r="I19" s="201" t="s">
        <v>367</v>
      </c>
      <c r="J19" s="201" t="s">
        <v>368</v>
      </c>
      <c r="K19" s="201" t="s">
        <v>369</v>
      </c>
      <c r="L19" s="199" t="s">
        <v>370</v>
      </c>
      <c r="M19" s="207"/>
      <c r="N19" s="207"/>
      <c r="O19" s="207"/>
      <c r="P19" s="196"/>
      <c r="Q19" s="196"/>
      <c r="R19" s="196"/>
      <c r="S19" s="203" t="s">
        <v>93</v>
      </c>
      <c r="T19" s="203" t="s">
        <v>371</v>
      </c>
      <c r="U19" s="205"/>
      <c r="V19" s="205"/>
      <c r="W19" s="196"/>
      <c r="X19" s="196"/>
      <c r="Y19" s="196"/>
      <c r="Z19" s="196"/>
      <c r="AA19" s="196"/>
      <c r="AB19" s="196"/>
      <c r="AC19" s="196"/>
      <c r="AD19" s="196"/>
      <c r="AE19" s="196"/>
      <c r="AF19" s="196" t="s">
        <v>372</v>
      </c>
      <c r="AG19" s="196"/>
      <c r="AH19" s="196" t="s">
        <v>373</v>
      </c>
      <c r="AI19" s="196"/>
      <c r="AJ19" s="192" t="s">
        <v>374</v>
      </c>
      <c r="AK19" s="192" t="s">
        <v>375</v>
      </c>
      <c r="AL19" s="192" t="s">
        <v>376</v>
      </c>
      <c r="AM19" s="192" t="s">
        <v>377</v>
      </c>
      <c r="AN19" s="192" t="s">
        <v>378</v>
      </c>
      <c r="AO19" s="192" t="s">
        <v>379</v>
      </c>
      <c r="AP19" s="192" t="s">
        <v>380</v>
      </c>
      <c r="AQ19" s="194" t="s">
        <v>371</v>
      </c>
      <c r="AR19" s="196"/>
      <c r="AS19" s="196"/>
      <c r="AT19" s="196"/>
      <c r="AU19" s="196"/>
      <c r="AV19" s="196"/>
    </row>
    <row r="20" spans="1:48" s="134" customFormat="1" ht="107.25" customHeight="1" x14ac:dyDescent="0.25">
      <c r="A20" s="193"/>
      <c r="B20" s="210"/>
      <c r="C20" s="193"/>
      <c r="D20" s="193"/>
      <c r="E20" s="198"/>
      <c r="F20" s="200"/>
      <c r="G20" s="200"/>
      <c r="H20" s="200"/>
      <c r="I20" s="202"/>
      <c r="J20" s="202"/>
      <c r="K20" s="202"/>
      <c r="L20" s="200"/>
      <c r="M20" s="193"/>
      <c r="N20" s="193"/>
      <c r="O20" s="193"/>
      <c r="P20" s="196"/>
      <c r="Q20" s="196"/>
      <c r="R20" s="196"/>
      <c r="S20" s="204"/>
      <c r="T20" s="204"/>
      <c r="U20" s="205"/>
      <c r="V20" s="205"/>
      <c r="W20" s="196"/>
      <c r="X20" s="196"/>
      <c r="Y20" s="196"/>
      <c r="Z20" s="196"/>
      <c r="AA20" s="196"/>
      <c r="AB20" s="196"/>
      <c r="AC20" s="196"/>
      <c r="AD20" s="196"/>
      <c r="AE20" s="196"/>
      <c r="AF20" s="135" t="s">
        <v>381</v>
      </c>
      <c r="AG20" s="135" t="s">
        <v>382</v>
      </c>
      <c r="AH20" s="136" t="s">
        <v>93</v>
      </c>
      <c r="AI20" s="136" t="s">
        <v>371</v>
      </c>
      <c r="AJ20" s="193"/>
      <c r="AK20" s="193"/>
      <c r="AL20" s="193"/>
      <c r="AM20" s="193"/>
      <c r="AN20" s="193"/>
      <c r="AO20" s="193"/>
      <c r="AP20" s="193"/>
      <c r="AQ20" s="195"/>
      <c r="AR20" s="196"/>
      <c r="AS20" s="196"/>
      <c r="AT20" s="196"/>
      <c r="AU20" s="196"/>
      <c r="AV20" s="196"/>
    </row>
    <row r="21" spans="1:48" s="138" customFormat="1" ht="22.5" customHeight="1" x14ac:dyDescent="0.2">
      <c r="A21" s="137">
        <v>1</v>
      </c>
      <c r="B21" s="137">
        <v>2</v>
      </c>
      <c r="C21" s="137">
        <v>4</v>
      </c>
      <c r="D21" s="137">
        <v>5</v>
      </c>
      <c r="E21" s="137">
        <v>6</v>
      </c>
      <c r="F21" s="137">
        <f>E21+1</f>
        <v>7</v>
      </c>
      <c r="G21" s="137">
        <f t="shared" ref="G21:AV21" si="0">F21+1</f>
        <v>8</v>
      </c>
      <c r="H21" s="137">
        <f t="shared" si="0"/>
        <v>9</v>
      </c>
      <c r="I21" s="137">
        <f t="shared" si="0"/>
        <v>10</v>
      </c>
      <c r="J21" s="137">
        <f t="shared" si="0"/>
        <v>11</v>
      </c>
      <c r="K21" s="137">
        <f t="shared" si="0"/>
        <v>12</v>
      </c>
      <c r="L21" s="137">
        <f t="shared" si="0"/>
        <v>13</v>
      </c>
      <c r="M21" s="137">
        <f t="shared" si="0"/>
        <v>14</v>
      </c>
      <c r="N21" s="137">
        <f t="shared" si="0"/>
        <v>15</v>
      </c>
      <c r="O21" s="137">
        <f t="shared" si="0"/>
        <v>16</v>
      </c>
      <c r="P21" s="137">
        <f t="shared" si="0"/>
        <v>17</v>
      </c>
      <c r="Q21" s="137">
        <f t="shared" si="0"/>
        <v>18</v>
      </c>
      <c r="R21" s="137">
        <f t="shared" si="0"/>
        <v>19</v>
      </c>
      <c r="S21" s="137">
        <f t="shared" si="0"/>
        <v>20</v>
      </c>
      <c r="T21" s="137">
        <f t="shared" si="0"/>
        <v>21</v>
      </c>
      <c r="U21" s="137">
        <f t="shared" si="0"/>
        <v>22</v>
      </c>
      <c r="V21" s="137">
        <f t="shared" si="0"/>
        <v>23</v>
      </c>
      <c r="W21" s="137">
        <f t="shared" si="0"/>
        <v>24</v>
      </c>
      <c r="X21" s="137">
        <f t="shared" si="0"/>
        <v>25</v>
      </c>
      <c r="Y21" s="137">
        <f t="shared" si="0"/>
        <v>26</v>
      </c>
      <c r="Z21" s="137">
        <f t="shared" si="0"/>
        <v>27</v>
      </c>
      <c r="AA21" s="137">
        <f t="shared" si="0"/>
        <v>28</v>
      </c>
      <c r="AB21" s="137">
        <f t="shared" si="0"/>
        <v>29</v>
      </c>
      <c r="AC21" s="137">
        <f t="shared" si="0"/>
        <v>30</v>
      </c>
      <c r="AD21" s="137">
        <f t="shared" si="0"/>
        <v>31</v>
      </c>
      <c r="AE21" s="137">
        <f t="shared" si="0"/>
        <v>32</v>
      </c>
      <c r="AF21" s="137">
        <f t="shared" si="0"/>
        <v>33</v>
      </c>
      <c r="AG21" s="137">
        <f t="shared" si="0"/>
        <v>34</v>
      </c>
      <c r="AH21" s="137">
        <f t="shared" si="0"/>
        <v>35</v>
      </c>
      <c r="AI21" s="137">
        <f t="shared" si="0"/>
        <v>36</v>
      </c>
      <c r="AJ21" s="137">
        <f t="shared" si="0"/>
        <v>37</v>
      </c>
      <c r="AK21" s="137">
        <f t="shared" si="0"/>
        <v>38</v>
      </c>
      <c r="AL21" s="137">
        <f t="shared" si="0"/>
        <v>39</v>
      </c>
      <c r="AM21" s="137">
        <f t="shared" si="0"/>
        <v>40</v>
      </c>
      <c r="AN21" s="137">
        <f t="shared" si="0"/>
        <v>41</v>
      </c>
      <c r="AO21" s="137">
        <f t="shared" si="0"/>
        <v>42</v>
      </c>
      <c r="AP21" s="137">
        <f t="shared" si="0"/>
        <v>43</v>
      </c>
      <c r="AQ21" s="137">
        <f t="shared" si="0"/>
        <v>44</v>
      </c>
      <c r="AR21" s="137">
        <f t="shared" si="0"/>
        <v>45</v>
      </c>
      <c r="AS21" s="137">
        <f t="shared" si="0"/>
        <v>46</v>
      </c>
      <c r="AT21" s="137">
        <f t="shared" si="0"/>
        <v>47</v>
      </c>
      <c r="AU21" s="137">
        <f t="shared" si="0"/>
        <v>48</v>
      </c>
      <c r="AV21" s="137">
        <f t="shared" si="0"/>
        <v>49</v>
      </c>
    </row>
    <row r="22" spans="1:48" s="146" customFormat="1" ht="45" x14ac:dyDescent="0.25">
      <c r="A22" s="139">
        <v>1</v>
      </c>
      <c r="B22" s="140" t="s">
        <v>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 t="s">
        <v>389</v>
      </c>
      <c r="N22" s="140" t="s">
        <v>389</v>
      </c>
      <c r="O22" s="140" t="s">
        <v>4</v>
      </c>
      <c r="P22" s="141">
        <v>5871.76</v>
      </c>
      <c r="Q22" s="140" t="s">
        <v>390</v>
      </c>
      <c r="R22" s="141">
        <v>5871.76</v>
      </c>
      <c r="S22" s="142" t="s">
        <v>391</v>
      </c>
      <c r="T22" s="142" t="s">
        <v>391</v>
      </c>
      <c r="U22" s="140">
        <v>3</v>
      </c>
      <c r="V22" s="140">
        <v>3</v>
      </c>
      <c r="W22" s="140" t="s">
        <v>392</v>
      </c>
      <c r="X22" s="140" t="s">
        <v>393</v>
      </c>
      <c r="Y22" s="140" t="s">
        <v>324</v>
      </c>
      <c r="Z22" s="140" t="s">
        <v>324</v>
      </c>
      <c r="AA22" s="140" t="s">
        <v>324</v>
      </c>
      <c r="AB22" s="140">
        <v>5062.5</v>
      </c>
      <c r="AC22" s="140" t="s">
        <v>394</v>
      </c>
      <c r="AD22" s="142">
        <v>6075</v>
      </c>
      <c r="AE22" s="142">
        <v>6075</v>
      </c>
      <c r="AF22" s="140">
        <v>32211322133</v>
      </c>
      <c r="AG22" s="140" t="s">
        <v>395</v>
      </c>
      <c r="AH22" s="143" t="s">
        <v>396</v>
      </c>
      <c r="AI22" s="143" t="s">
        <v>396</v>
      </c>
      <c r="AJ22" s="143" t="s">
        <v>397</v>
      </c>
      <c r="AK22" s="143" t="s">
        <v>397</v>
      </c>
      <c r="AL22" s="140" t="s">
        <v>324</v>
      </c>
      <c r="AM22" s="140" t="s">
        <v>324</v>
      </c>
      <c r="AN22" s="140" t="s">
        <v>324</v>
      </c>
      <c r="AO22" s="140" t="s">
        <v>324</v>
      </c>
      <c r="AP22" s="144">
        <v>44692</v>
      </c>
      <c r="AQ22" s="144">
        <v>44692</v>
      </c>
      <c r="AR22" s="144">
        <v>44692</v>
      </c>
      <c r="AS22" s="144">
        <v>44692</v>
      </c>
      <c r="AT22" s="144">
        <v>44712</v>
      </c>
      <c r="AU22" s="145"/>
      <c r="AV22" s="145"/>
    </row>
    <row r="23" spans="1:48" s="146" customFormat="1" x14ac:dyDescent="0.25">
      <c r="A23" s="139">
        <v>2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1"/>
      <c r="Q23" s="140"/>
      <c r="R23" s="141"/>
      <c r="S23" s="147"/>
      <c r="T23" s="147"/>
      <c r="U23" s="148"/>
      <c r="V23" s="148"/>
      <c r="W23" s="140"/>
      <c r="X23" s="141"/>
      <c r="Y23" s="140"/>
      <c r="Z23" s="140"/>
      <c r="AA23" s="140"/>
      <c r="AB23" s="141"/>
      <c r="AC23" s="140"/>
      <c r="AD23" s="142"/>
      <c r="AE23" s="142"/>
      <c r="AF23" s="140"/>
      <c r="AG23" s="121"/>
      <c r="AH23" s="143"/>
      <c r="AI23" s="143"/>
      <c r="AJ23" s="143"/>
      <c r="AK23" s="143"/>
      <c r="AL23" s="148"/>
      <c r="AM23" s="148"/>
      <c r="AN23" s="144"/>
      <c r="AO23" s="140"/>
      <c r="AP23" s="144"/>
      <c r="AQ23" s="144"/>
      <c r="AR23" s="144"/>
      <c r="AS23" s="144"/>
      <c r="AT23" s="144"/>
      <c r="AU23" s="145"/>
      <c r="AV23" s="145"/>
    </row>
    <row r="24" spans="1:48" s="146" customFormat="1" x14ac:dyDescent="0.25">
      <c r="A24" s="139">
        <v>3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1"/>
      <c r="Q24" s="140"/>
      <c r="R24" s="141"/>
      <c r="S24" s="142"/>
      <c r="T24" s="142"/>
      <c r="U24" s="140"/>
      <c r="V24" s="140"/>
      <c r="W24" s="140"/>
      <c r="X24" s="140"/>
      <c r="Y24" s="140"/>
      <c r="Z24" s="140"/>
      <c r="AA24" s="140"/>
      <c r="AB24" s="140"/>
      <c r="AC24" s="140"/>
      <c r="AD24" s="142"/>
      <c r="AE24" s="142"/>
      <c r="AF24" s="140"/>
      <c r="AG24" s="121"/>
      <c r="AH24" s="143"/>
      <c r="AI24" s="143"/>
      <c r="AJ24" s="143"/>
      <c r="AK24" s="143"/>
      <c r="AL24" s="140"/>
      <c r="AM24" s="140"/>
      <c r="AN24" s="140"/>
      <c r="AO24" s="140"/>
      <c r="AP24" s="144"/>
      <c r="AQ24" s="144"/>
      <c r="AR24" s="144"/>
      <c r="AS24" s="144"/>
      <c r="AT24" s="144"/>
      <c r="AU24" s="145"/>
      <c r="AV24" s="145"/>
    </row>
    <row r="25" spans="1:48" s="146" customFormat="1" ht="15.75" thickBot="1" x14ac:dyDescent="0.3">
      <c r="A25" s="139">
        <v>4</v>
      </c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1"/>
      <c r="Q25" s="140"/>
      <c r="R25" s="141"/>
      <c r="S25" s="142"/>
      <c r="T25" s="142"/>
      <c r="U25" s="140"/>
      <c r="V25" s="140"/>
      <c r="W25" s="140"/>
      <c r="X25" s="140"/>
      <c r="Y25" s="140"/>
      <c r="Z25" s="140"/>
      <c r="AA25" s="140"/>
      <c r="AB25" s="140"/>
      <c r="AC25" s="140"/>
      <c r="AD25" s="142"/>
      <c r="AE25" s="142"/>
      <c r="AF25" s="140"/>
      <c r="AG25" s="121"/>
      <c r="AH25" s="143"/>
      <c r="AI25" s="143"/>
      <c r="AJ25" s="143"/>
      <c r="AK25" s="143"/>
      <c r="AL25" s="140"/>
      <c r="AM25" s="140"/>
      <c r="AN25" s="140"/>
      <c r="AO25" s="140"/>
      <c r="AP25" s="144"/>
      <c r="AQ25" s="144"/>
      <c r="AR25" s="144"/>
      <c r="AS25" s="144"/>
      <c r="AT25" s="144"/>
      <c r="AU25" s="145"/>
      <c r="AV25" s="145"/>
    </row>
    <row r="26" spans="1:48" x14ac:dyDescent="0.25">
      <c r="A26" s="149">
        <v>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1"/>
      <c r="Q26" s="140"/>
      <c r="R26" s="141"/>
      <c r="S26" s="142"/>
      <c r="T26" s="142"/>
      <c r="U26" s="140"/>
      <c r="V26" s="140"/>
      <c r="W26" s="122"/>
      <c r="X26" s="140"/>
      <c r="Y26" s="140"/>
      <c r="Z26" s="140"/>
      <c r="AA26" s="140"/>
      <c r="AB26" s="140"/>
      <c r="AC26" s="140"/>
      <c r="AD26" s="142"/>
      <c r="AE26" s="142"/>
      <c r="AF26" s="140"/>
      <c r="AG26" s="121"/>
      <c r="AH26" s="143"/>
      <c r="AI26" s="143"/>
      <c r="AJ26" s="143"/>
      <c r="AK26" s="143"/>
      <c r="AL26" s="140"/>
      <c r="AM26" s="140"/>
      <c r="AN26" s="140"/>
      <c r="AO26" s="140"/>
      <c r="AP26" s="144"/>
      <c r="AQ26" s="144"/>
      <c r="AR26" s="144"/>
      <c r="AS26" s="144"/>
      <c r="AT26" s="144"/>
      <c r="AU26" s="145"/>
      <c r="AV26" s="145"/>
    </row>
  </sheetData>
  <mergeCells count="57">
    <mergeCell ref="M18:M20"/>
    <mergeCell ref="A7:N7"/>
    <mergeCell ref="A8:N9"/>
    <mergeCell ref="A12:N12"/>
    <mergeCell ref="E14:J14"/>
    <mergeCell ref="A15:N15"/>
    <mergeCell ref="A17:N17"/>
    <mergeCell ref="A18:A20"/>
    <mergeCell ref="B18:B20"/>
    <mergeCell ref="C18:C20"/>
    <mergeCell ref="D18:D20"/>
    <mergeCell ref="E18:L18"/>
    <mergeCell ref="Z18:Z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W18:W20"/>
    <mergeCell ref="X18:X20"/>
    <mergeCell ref="Y18:Y20"/>
    <mergeCell ref="AF18:AK18"/>
    <mergeCell ref="AF19:AG19"/>
    <mergeCell ref="AH19:AI19"/>
    <mergeCell ref="AJ19:AJ20"/>
    <mergeCell ref="AK19:AK20"/>
    <mergeCell ref="AA18:AA20"/>
    <mergeCell ref="AB18:AB20"/>
    <mergeCell ref="AC18:AC20"/>
    <mergeCell ref="AD18:AD20"/>
    <mergeCell ref="AE18:AE20"/>
    <mergeCell ref="AT18:AT20"/>
    <mergeCell ref="AU18:AU20"/>
    <mergeCell ref="AL19:AL20"/>
    <mergeCell ref="AM19:AM20"/>
    <mergeCell ref="AN19:AN20"/>
    <mergeCell ref="AO19:AO20"/>
    <mergeCell ref="AP19:AP20"/>
    <mergeCell ref="AQ19:AQ20"/>
    <mergeCell ref="AV18:AV20"/>
    <mergeCell ref="E19:E20"/>
    <mergeCell ref="F19:F20"/>
    <mergeCell ref="G19:G20"/>
    <mergeCell ref="H19:H20"/>
    <mergeCell ref="I19:I20"/>
    <mergeCell ref="J19:J20"/>
    <mergeCell ref="K19:K20"/>
    <mergeCell ref="L19:L20"/>
    <mergeCell ref="S19:S20"/>
    <mergeCell ref="AL18:AO18"/>
    <mergeCell ref="AP18:AQ18"/>
    <mergeCell ref="AR18:AR20"/>
    <mergeCell ref="AS18:AS20"/>
  </mergeCells>
  <hyperlinks>
    <hyperlink ref="AG22" r:id="rId1"/>
  </hyperlinks>
  <printOptions horizontalCentered="1"/>
  <pageMargins left="0.59055118110236227" right="0.59055118110236227" top="0.59055118110236227" bottom="0.59055118110236227" header="0" footer="0"/>
  <pageSetup paperSize="8" scale="28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view="pageBreakPreview" zoomScale="75" zoomScaleNormal="90" zoomScalePageLayoutView="75" workbookViewId="0">
      <selection activeCell="B26" sqref="B26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231</v>
      </c>
    </row>
    <row r="4" spans="1:8" ht="15.75" x14ac:dyDescent="0.25">
      <c r="B4" s="39"/>
    </row>
    <row r="5" spans="1:8" ht="18.75" x14ac:dyDescent="0.3">
      <c r="A5" s="217" t="str">
        <f>'1. паспорт местоположение'!B5</f>
        <v>Год раскрытия информации: 2022 год</v>
      </c>
      <c r="B5" s="217"/>
      <c r="C5" s="69"/>
      <c r="D5" s="69"/>
      <c r="E5" s="69"/>
      <c r="F5" s="69"/>
      <c r="G5" s="69"/>
      <c r="H5" s="69"/>
    </row>
    <row r="6" spans="1:8" ht="18.75" x14ac:dyDescent="0.3">
      <c r="A6" s="70"/>
      <c r="B6" s="70"/>
      <c r="C6" s="70"/>
      <c r="D6" s="70"/>
      <c r="E6" s="70"/>
      <c r="F6" s="70"/>
      <c r="G6" s="70"/>
      <c r="H6" s="70"/>
    </row>
    <row r="7" spans="1:8" ht="18.75" x14ac:dyDescent="0.25">
      <c r="A7" s="155" t="s">
        <v>3</v>
      </c>
      <c r="B7" s="15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56" t="s">
        <v>4</v>
      </c>
      <c r="B9" s="156"/>
      <c r="C9" s="9"/>
      <c r="D9" s="9"/>
      <c r="E9" s="9"/>
      <c r="F9" s="9"/>
      <c r="G9" s="9"/>
      <c r="H9" s="9"/>
    </row>
    <row r="10" spans="1:8" ht="18.75" x14ac:dyDescent="0.25">
      <c r="A10" s="7"/>
      <c r="B10" s="7"/>
      <c r="C10" s="7"/>
      <c r="D10" s="7"/>
      <c r="E10" s="7"/>
      <c r="F10" s="7"/>
      <c r="G10" s="7"/>
      <c r="H10" s="7"/>
    </row>
    <row r="11" spans="1:8" ht="30.75" customHeight="1" x14ac:dyDescent="0.25">
      <c r="A11" s="75" t="str">
        <f>'1. паспорт местоположение'!C12</f>
        <v>L_UES_P19</v>
      </c>
      <c r="C11" s="9"/>
      <c r="D11" s="9"/>
      <c r="E11" s="9"/>
      <c r="F11" s="9"/>
      <c r="G11" s="9"/>
      <c r="H11" s="9"/>
    </row>
    <row r="12" spans="1:8" ht="15.75" x14ac:dyDescent="0.25">
      <c r="A12" s="157" t="s">
        <v>6</v>
      </c>
      <c r="B12" s="157"/>
      <c r="C12" s="10"/>
      <c r="D12" s="10"/>
      <c r="E12" s="10"/>
      <c r="F12" s="10"/>
      <c r="G12" s="10"/>
      <c r="H12" s="10"/>
    </row>
    <row r="13" spans="1:8" ht="18.75" x14ac:dyDescent="0.25">
      <c r="A13" s="55"/>
      <c r="B13" s="55"/>
      <c r="C13" s="55"/>
      <c r="D13" s="55"/>
      <c r="E13" s="55"/>
      <c r="F13" s="55"/>
      <c r="G13" s="55"/>
      <c r="H13" s="55"/>
    </row>
    <row r="14" spans="1:8" ht="18.75" x14ac:dyDescent="0.25">
      <c r="A14" s="76" t="str">
        <f>'1. паспорт местоположение'!C15</f>
        <v>Замена КТПН-42</v>
      </c>
      <c r="C14" s="72"/>
      <c r="D14" s="9"/>
      <c r="E14" s="9"/>
      <c r="F14" s="9"/>
      <c r="G14" s="9"/>
      <c r="H14" s="9"/>
    </row>
    <row r="15" spans="1:8" ht="15.75" x14ac:dyDescent="0.25">
      <c r="A15" s="157" t="s">
        <v>7</v>
      </c>
      <c r="B15" s="157"/>
      <c r="C15" s="10"/>
      <c r="D15" s="10"/>
      <c r="E15" s="10"/>
      <c r="F15" s="10"/>
      <c r="G15" s="10"/>
      <c r="H15" s="10"/>
    </row>
    <row r="16" spans="1:8" ht="15.75" x14ac:dyDescent="0.25">
      <c r="B16" s="71"/>
    </row>
    <row r="17" spans="1:2" ht="33.75" customHeight="1" x14ac:dyDescent="0.25">
      <c r="A17" s="225" t="s">
        <v>232</v>
      </c>
      <c r="B17" s="225"/>
    </row>
    <row r="18" spans="1:2" ht="15.75" x14ac:dyDescent="0.25">
      <c r="A18" s="226"/>
      <c r="B18" s="39"/>
    </row>
    <row r="19" spans="1:2" ht="15.75" x14ac:dyDescent="0.25">
      <c r="A19" s="226"/>
      <c r="B19" s="39"/>
    </row>
    <row r="20" spans="1:2" ht="15.75" x14ac:dyDescent="0.25">
      <c r="A20" s="227" t="s">
        <v>233</v>
      </c>
      <c r="B20" s="228" t="s">
        <v>318</v>
      </c>
    </row>
    <row r="21" spans="1:2" ht="32.25" thickBot="1" x14ac:dyDescent="0.3">
      <c r="A21" s="227" t="s">
        <v>234</v>
      </c>
      <c r="B21" s="228" t="s">
        <v>282</v>
      </c>
    </row>
    <row r="22" spans="1:2" ht="48" thickBot="1" x14ac:dyDescent="0.3">
      <c r="A22" s="227" t="s">
        <v>235</v>
      </c>
      <c r="B22" s="229" t="s">
        <v>285</v>
      </c>
    </row>
    <row r="23" spans="1:2" ht="16.5" thickBot="1" x14ac:dyDescent="0.3">
      <c r="A23" s="227" t="s">
        <v>236</v>
      </c>
      <c r="B23" s="230">
        <v>0.5</v>
      </c>
    </row>
    <row r="24" spans="1:2" ht="16.5" thickBot="1" x14ac:dyDescent="0.3">
      <c r="A24" s="231" t="s">
        <v>237</v>
      </c>
      <c r="B24" s="232">
        <v>2022</v>
      </c>
    </row>
    <row r="25" spans="1:2" ht="32.25" thickBot="1" x14ac:dyDescent="0.3">
      <c r="A25" s="233" t="s">
        <v>238</v>
      </c>
      <c r="B25" s="234" t="s">
        <v>387</v>
      </c>
    </row>
    <row r="26" spans="1:2" ht="32.25" thickBot="1" x14ac:dyDescent="0.3">
      <c r="A26" s="235" t="s">
        <v>388</v>
      </c>
      <c r="B26" s="236">
        <v>2.6869999999999998</v>
      </c>
    </row>
    <row r="27" spans="1:2" ht="32.25" thickBot="1" x14ac:dyDescent="0.3">
      <c r="A27" s="237" t="s">
        <v>239</v>
      </c>
      <c r="B27" s="236" t="s">
        <v>240</v>
      </c>
    </row>
    <row r="28" spans="1:2" ht="32.25" thickBot="1" x14ac:dyDescent="0.3">
      <c r="A28" s="238" t="s">
        <v>241</v>
      </c>
      <c r="B28" s="236" t="s">
        <v>287</v>
      </c>
    </row>
    <row r="29" spans="1:2" ht="32.25" thickBot="1" x14ac:dyDescent="0.3">
      <c r="A29" s="238" t="s">
        <v>242</v>
      </c>
      <c r="B29" s="236" t="s">
        <v>287</v>
      </c>
    </row>
    <row r="30" spans="1:2" ht="16.5" thickBot="1" x14ac:dyDescent="0.3">
      <c r="A30" s="237" t="s">
        <v>243</v>
      </c>
      <c r="B30" s="236" t="s">
        <v>287</v>
      </c>
    </row>
    <row r="31" spans="1:2" ht="32.25" thickBot="1" x14ac:dyDescent="0.3">
      <c r="A31" s="238" t="s">
        <v>244</v>
      </c>
      <c r="B31" s="236" t="s">
        <v>287</v>
      </c>
    </row>
    <row r="32" spans="1:2" ht="32.25" thickBot="1" x14ac:dyDescent="0.3">
      <c r="A32" s="237" t="s">
        <v>245</v>
      </c>
      <c r="B32" s="236" t="s">
        <v>287</v>
      </c>
    </row>
    <row r="33" spans="1:2" ht="16.5" thickBot="1" x14ac:dyDescent="0.3">
      <c r="A33" s="237" t="s">
        <v>246</v>
      </c>
      <c r="B33" s="236" t="s">
        <v>287</v>
      </c>
    </row>
    <row r="34" spans="1:2" ht="16.5" thickBot="1" x14ac:dyDescent="0.3">
      <c r="A34" s="237" t="s">
        <v>247</v>
      </c>
      <c r="B34" s="236" t="s">
        <v>287</v>
      </c>
    </row>
    <row r="35" spans="1:2" ht="16.5" thickBot="1" x14ac:dyDescent="0.3">
      <c r="A35" s="237" t="s">
        <v>248</v>
      </c>
      <c r="B35" s="236" t="s">
        <v>287</v>
      </c>
    </row>
    <row r="36" spans="1:2" ht="32.25" thickBot="1" x14ac:dyDescent="0.3">
      <c r="A36" s="238" t="s">
        <v>249</v>
      </c>
      <c r="B36" s="236" t="s">
        <v>287</v>
      </c>
    </row>
    <row r="37" spans="1:2" ht="32.25" thickBot="1" x14ac:dyDescent="0.3">
      <c r="A37" s="237" t="s">
        <v>245</v>
      </c>
      <c r="B37" s="236" t="s">
        <v>287</v>
      </c>
    </row>
    <row r="38" spans="1:2" ht="16.5" thickBot="1" x14ac:dyDescent="0.3">
      <c r="A38" s="237" t="s">
        <v>246</v>
      </c>
      <c r="B38" s="236" t="s">
        <v>287</v>
      </c>
    </row>
    <row r="39" spans="1:2" ht="16.5" thickBot="1" x14ac:dyDescent="0.3">
      <c r="A39" s="237" t="s">
        <v>247</v>
      </c>
      <c r="B39" s="236" t="s">
        <v>287</v>
      </c>
    </row>
    <row r="40" spans="1:2" ht="16.5" thickBot="1" x14ac:dyDescent="0.3">
      <c r="A40" s="237" t="s">
        <v>248</v>
      </c>
      <c r="B40" s="236" t="s">
        <v>287</v>
      </c>
    </row>
    <row r="41" spans="1:2" ht="32.25" thickBot="1" x14ac:dyDescent="0.3">
      <c r="A41" s="238" t="s">
        <v>250</v>
      </c>
      <c r="B41" s="236" t="s">
        <v>287</v>
      </c>
    </row>
    <row r="42" spans="1:2" ht="32.25" thickBot="1" x14ac:dyDescent="0.3">
      <c r="A42" s="237" t="s">
        <v>245</v>
      </c>
      <c r="B42" s="236" t="s">
        <v>287</v>
      </c>
    </row>
    <row r="43" spans="1:2" ht="16.5" thickBot="1" x14ac:dyDescent="0.3">
      <c r="A43" s="237" t="s">
        <v>246</v>
      </c>
      <c r="B43" s="236" t="s">
        <v>287</v>
      </c>
    </row>
    <row r="44" spans="1:2" ht="16.5" thickBot="1" x14ac:dyDescent="0.3">
      <c r="A44" s="237" t="s">
        <v>247</v>
      </c>
      <c r="B44" s="236" t="s">
        <v>287</v>
      </c>
    </row>
    <row r="45" spans="1:2" ht="16.5" thickBot="1" x14ac:dyDescent="0.3">
      <c r="A45" s="237" t="s">
        <v>248</v>
      </c>
      <c r="B45" s="236" t="s">
        <v>287</v>
      </c>
    </row>
    <row r="46" spans="1:2" ht="32.25" thickBot="1" x14ac:dyDescent="0.3">
      <c r="A46" s="239" t="s">
        <v>251</v>
      </c>
      <c r="B46" s="236" t="s">
        <v>287</v>
      </c>
    </row>
    <row r="47" spans="1:2" ht="16.5" thickBot="1" x14ac:dyDescent="0.3">
      <c r="A47" s="240" t="s">
        <v>243</v>
      </c>
      <c r="B47" s="236" t="s">
        <v>287</v>
      </c>
    </row>
    <row r="48" spans="1:2" ht="16.5" thickBot="1" x14ac:dyDescent="0.3">
      <c r="A48" s="240" t="s">
        <v>252</v>
      </c>
      <c r="B48" s="236" t="s">
        <v>287</v>
      </c>
    </row>
    <row r="49" spans="1:2" ht="16.5" thickBot="1" x14ac:dyDescent="0.3">
      <c r="A49" s="240" t="s">
        <v>253</v>
      </c>
      <c r="B49" s="236" t="s">
        <v>287</v>
      </c>
    </row>
    <row r="50" spans="1:2" ht="32.25" thickBot="1" x14ac:dyDescent="0.3">
      <c r="A50" s="240" t="s">
        <v>254</v>
      </c>
      <c r="B50" s="236" t="s">
        <v>287</v>
      </c>
    </row>
    <row r="51" spans="1:2" ht="16.5" thickBot="1" x14ac:dyDescent="0.3">
      <c r="A51" s="231" t="s">
        <v>255</v>
      </c>
      <c r="B51" s="236" t="s">
        <v>287</v>
      </c>
    </row>
    <row r="52" spans="1:2" ht="16.5" thickBot="1" x14ac:dyDescent="0.3">
      <c r="A52" s="231" t="s">
        <v>256</v>
      </c>
      <c r="B52" s="236" t="s">
        <v>287</v>
      </c>
    </row>
    <row r="53" spans="1:2" ht="16.5" thickBot="1" x14ac:dyDescent="0.3">
      <c r="A53" s="231" t="s">
        <v>257</v>
      </c>
      <c r="B53" s="236" t="s">
        <v>287</v>
      </c>
    </row>
    <row r="54" spans="1:2" ht="16.5" thickBot="1" x14ac:dyDescent="0.3">
      <c r="A54" s="233" t="s">
        <v>258</v>
      </c>
      <c r="B54" s="236" t="s">
        <v>287</v>
      </c>
    </row>
    <row r="55" spans="1:2" ht="15.75" customHeight="1" thickBot="1" x14ac:dyDescent="0.3">
      <c r="A55" s="239" t="s">
        <v>259</v>
      </c>
      <c r="B55" s="241" t="s">
        <v>319</v>
      </c>
    </row>
    <row r="56" spans="1:2" ht="16.5" thickBot="1" x14ac:dyDescent="0.3">
      <c r="A56" s="242" t="s">
        <v>260</v>
      </c>
      <c r="B56" s="241"/>
    </row>
    <row r="57" spans="1:2" ht="16.5" thickBot="1" x14ac:dyDescent="0.3">
      <c r="A57" s="242" t="s">
        <v>261</v>
      </c>
      <c r="B57" s="241"/>
    </row>
    <row r="58" spans="1:2" ht="16.5" thickBot="1" x14ac:dyDescent="0.3">
      <c r="A58" s="242" t="s">
        <v>262</v>
      </c>
      <c r="B58" s="241"/>
    </row>
    <row r="59" spans="1:2" ht="16.5" thickBot="1" x14ac:dyDescent="0.3">
      <c r="A59" s="242" t="s">
        <v>263</v>
      </c>
      <c r="B59" s="241"/>
    </row>
    <row r="60" spans="1:2" ht="16.5" thickBot="1" x14ac:dyDescent="0.3">
      <c r="A60" s="243" t="s">
        <v>264</v>
      </c>
      <c r="B60" s="241"/>
    </row>
    <row r="61" spans="1:2" ht="32.25" thickBot="1" x14ac:dyDescent="0.3">
      <c r="A61" s="240" t="s">
        <v>265</v>
      </c>
      <c r="B61" s="236" t="s">
        <v>287</v>
      </c>
    </row>
    <row r="62" spans="1:2" ht="32.25" thickBot="1" x14ac:dyDescent="0.3">
      <c r="A62" s="231" t="s">
        <v>266</v>
      </c>
      <c r="B62" s="236" t="s">
        <v>287</v>
      </c>
    </row>
    <row r="63" spans="1:2" ht="16.5" thickBot="1" x14ac:dyDescent="0.3">
      <c r="A63" s="240" t="s">
        <v>243</v>
      </c>
      <c r="B63" s="236" t="s">
        <v>287</v>
      </c>
    </row>
    <row r="64" spans="1:2" ht="16.5" thickBot="1" x14ac:dyDescent="0.3">
      <c r="A64" s="240" t="s">
        <v>267</v>
      </c>
      <c r="B64" s="236" t="s">
        <v>287</v>
      </c>
    </row>
    <row r="65" spans="1:2" ht="16.5" thickBot="1" x14ac:dyDescent="0.3">
      <c r="A65" s="240" t="s">
        <v>268</v>
      </c>
      <c r="B65" s="236" t="s">
        <v>287</v>
      </c>
    </row>
    <row r="66" spans="1:2" ht="16.5" thickBot="1" x14ac:dyDescent="0.3">
      <c r="A66" s="244" t="s">
        <v>269</v>
      </c>
      <c r="B66" s="236" t="s">
        <v>287</v>
      </c>
    </row>
    <row r="67" spans="1:2" ht="16.5" thickBot="1" x14ac:dyDescent="0.3">
      <c r="A67" s="231" t="s">
        <v>270</v>
      </c>
      <c r="B67" s="236" t="s">
        <v>287</v>
      </c>
    </row>
    <row r="68" spans="1:2" ht="16.5" thickBot="1" x14ac:dyDescent="0.3">
      <c r="A68" s="242" t="s">
        <v>271</v>
      </c>
      <c r="B68" s="236" t="s">
        <v>287</v>
      </c>
    </row>
    <row r="69" spans="1:2" ht="16.5" thickBot="1" x14ac:dyDescent="0.3">
      <c r="A69" s="242" t="s">
        <v>272</v>
      </c>
      <c r="B69" s="236" t="s">
        <v>287</v>
      </c>
    </row>
    <row r="70" spans="1:2" ht="16.5" thickBot="1" x14ac:dyDescent="0.3">
      <c r="A70" s="242" t="s">
        <v>273</v>
      </c>
      <c r="B70" s="236" t="s">
        <v>287</v>
      </c>
    </row>
    <row r="71" spans="1:2" ht="32.25" thickBot="1" x14ac:dyDescent="0.3">
      <c r="A71" s="245" t="s">
        <v>274</v>
      </c>
      <c r="B71" s="236" t="s">
        <v>387</v>
      </c>
    </row>
    <row r="72" spans="1:2" ht="28.5" customHeight="1" x14ac:dyDescent="0.25">
      <c r="A72" s="239" t="s">
        <v>275</v>
      </c>
      <c r="B72" s="246"/>
    </row>
    <row r="73" spans="1:2" ht="15.75" x14ac:dyDescent="0.25">
      <c r="A73" s="242" t="s">
        <v>276</v>
      </c>
      <c r="B73" s="247"/>
    </row>
    <row r="74" spans="1:2" ht="15.75" x14ac:dyDescent="0.25">
      <c r="A74" s="242" t="s">
        <v>277</v>
      </c>
      <c r="B74" s="247"/>
    </row>
    <row r="75" spans="1:2" ht="15.75" x14ac:dyDescent="0.25">
      <c r="A75" s="242" t="s">
        <v>278</v>
      </c>
      <c r="B75" s="247"/>
    </row>
    <row r="76" spans="1:2" ht="15.75" x14ac:dyDescent="0.25">
      <c r="A76" s="242" t="s">
        <v>279</v>
      </c>
      <c r="B76" s="247"/>
    </row>
    <row r="77" spans="1:2" ht="16.5" thickBot="1" x14ac:dyDescent="0.3">
      <c r="A77" s="248" t="s">
        <v>280</v>
      </c>
      <c r="B77" s="249"/>
    </row>
  </sheetData>
  <mergeCells count="8">
    <mergeCell ref="A5:B5"/>
    <mergeCell ref="A7:B7"/>
    <mergeCell ref="A9:B9"/>
    <mergeCell ref="B72:B77"/>
    <mergeCell ref="A12:B12"/>
    <mergeCell ref="A15:B15"/>
    <mergeCell ref="A17:B17"/>
    <mergeCell ref="B55:B60"/>
  </mergeCells>
  <pageMargins left="0.70833333333333304" right="0.70833333333333304" top="0.74791666666666701" bottom="0.74791666666666701" header="0.51180555555555496" footer="0.51180555555555496"/>
  <pageSetup paperSize="9" scale="4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2022-11-10T08:31:25Z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